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<sst xmlns="http://schemas.openxmlformats.org/spreadsheetml/2006/main" count="117" uniqueCount="53">
  <si>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30/06/2022 23:17:24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</si>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</sst>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120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71.518000000000001</c:v>
                </c:pt>
                <c:pt idx="3">
                  <c:v>80.787000000000006</c:v>
                </c:pt>
                <c:pt idx="19">
                  <c:v>56.774000000000001</c:v>
                </c:pt>
                <c:pt idx="23">
                  <c:v>20.181000000000001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34.9</c:v>
                </c:pt>
                <c:pt idx="16">
                  <c:v>119.9</c:v>
                </c:pt>
                <c:pt idx="17">
                  <c:v>160.80000000000001</c:v>
                </c:pt>
                <c:pt idx="18">
                  <c:v>193.7</c:v>
                </c:pt>
                <c:pt idx="19">
                  <c:v>0</c:v>
                </c:pt>
                <c:pt idx="20">
                  <c:v>184.8</c:v>
                </c:pt>
                <c:pt idx="21">
                  <c:v>184.4</c:v>
                </c:pt>
                <c:pt idx="22">
                  <c:v>173.4</c:v>
                </c:pt>
                <c:pt idx="23">
                  <c:v>71.5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44.103999999999999</c:v>
                </c:pt>
                <c:pt idx="1">
                  <c:v>39.424999999999997</c:v>
                </c:pt>
                <c:pt idx="2">
                  <c:v>56.533999999999999</c:v>
                </c:pt>
                <c:pt idx="3">
                  <c:v>46.188999999999993</c:v>
                </c:pt>
                <c:pt idx="4">
                  <c:v>23.887999999999998</c:v>
                </c:pt>
                <c:pt idx="5">
                  <c:v>23.792999999999999</c:v>
                </c:pt>
                <c:pt idx="6">
                  <c:v>16.5</c:v>
                </c:pt>
                <c:pt idx="7">
                  <c:v>16.309999999999999</c:v>
                </c:pt>
                <c:pt idx="8">
                  <c:v>18.23</c:v>
                </c:pt>
                <c:pt idx="9">
                  <c:v>21.72</c:v>
                </c:pt>
                <c:pt idx="10">
                  <c:v>18.513000000000002</c:v>
                </c:pt>
                <c:pt idx="11">
                  <c:v>17.21</c:v>
                </c:pt>
                <c:pt idx="12">
                  <c:v>8.74</c:v>
                </c:pt>
                <c:pt idx="13">
                  <c:v>70.513000000000005</c:v>
                </c:pt>
                <c:pt idx="14">
                  <c:v>42.870000000000005</c:v>
                </c:pt>
                <c:pt idx="15">
                  <c:v>49.175000000000004</c:v>
                </c:pt>
                <c:pt idx="16">
                  <c:v>70.024000000000001</c:v>
                </c:pt>
                <c:pt idx="17">
                  <c:v>50.993999999999993</c:v>
                </c:pt>
                <c:pt idx="18">
                  <c:v>18.653999999999996</c:v>
                </c:pt>
                <c:pt idx="19">
                  <c:v>35.567000000000007</c:v>
                </c:pt>
                <c:pt idx="20">
                  <c:v>28.382999999999999</c:v>
                </c:pt>
                <c:pt idx="21">
                  <c:v>27.006</c:v>
                </c:pt>
                <c:pt idx="22">
                  <c:v>38.155999999999999</c:v>
                </c:pt>
                <c:pt idx="23">
                  <c:v>39.759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7606240"/>
        <c:axId val="457606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52.978999999999999</c:v>
                </c:pt>
                <c:pt idx="1">
                  <c:v>48.203000000000003</c:v>
                </c:pt>
                <c:pt idx="2">
                  <c:v>136.01700000000002</c:v>
                </c:pt>
                <c:pt idx="3">
                  <c:v>134.84100000000001</c:v>
                </c:pt>
                <c:pt idx="4">
                  <c:v>32.498999999999995</c:v>
                </c:pt>
                <c:pt idx="5">
                  <c:v>32.361000000000004</c:v>
                </c:pt>
                <c:pt idx="6">
                  <c:v>26.648999999999997</c:v>
                </c:pt>
                <c:pt idx="7">
                  <c:v>37.966000000000001</c:v>
                </c:pt>
                <c:pt idx="8">
                  <c:v>31.798999999999999</c:v>
                </c:pt>
                <c:pt idx="9">
                  <c:v>35.960999999999999</c:v>
                </c:pt>
                <c:pt idx="10">
                  <c:v>32.592999999999996</c:v>
                </c:pt>
                <c:pt idx="11">
                  <c:v>31.88</c:v>
                </c:pt>
                <c:pt idx="12">
                  <c:v>8.74</c:v>
                </c:pt>
                <c:pt idx="13">
                  <c:v>70.472999999999999</c:v>
                </c:pt>
                <c:pt idx="14">
                  <c:v>43.117000000000004</c:v>
                </c:pt>
                <c:pt idx="15">
                  <c:v>84.124000000000009</c:v>
                </c:pt>
                <c:pt idx="16">
                  <c:v>189.94200000000001</c:v>
                </c:pt>
                <c:pt idx="17">
                  <c:v>211.78799999999998</c:v>
                </c:pt>
                <c:pt idx="18">
                  <c:v>212.328</c:v>
                </c:pt>
                <c:pt idx="19">
                  <c:v>212.34100000000001</c:v>
                </c:pt>
                <c:pt idx="20">
                  <c:v>213.417</c:v>
                </c:pt>
                <c:pt idx="21">
                  <c:v>211.40199999999999</c:v>
                </c:pt>
                <c:pt idx="22">
                  <c:v>211.542</c:v>
                </c:pt>
                <c:pt idx="23">
                  <c:v>211.47499999999999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606240"/>
        <c:axId val="457606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364.22</c:v>
                </c:pt>
                <c:pt idx="1">
                  <c:v>343.36</c:v>
                </c:pt>
                <c:pt idx="2">
                  <c:v>289.43</c:v>
                </c:pt>
                <c:pt idx="3">
                  <c:v>283.27999999999997</c:v>
                </c:pt>
                <c:pt idx="4">
                  <c:v>270.33999999999997</c:v>
                </c:pt>
                <c:pt idx="5">
                  <c:v>282.02999999999997</c:v>
                </c:pt>
                <c:pt idx="6">
                  <c:v>353.19</c:v>
                </c:pt>
                <c:pt idx="7">
                  <c:v>368.85</c:v>
                </c:pt>
                <c:pt idx="8">
                  <c:v>380.68</c:v>
                </c:pt>
                <c:pt idx="9">
                  <c:v>373.94</c:v>
                </c:pt>
                <c:pt idx="10">
                  <c:v>334.13</c:v>
                </c:pt>
                <c:pt idx="11">
                  <c:v>356.44</c:v>
                </c:pt>
                <c:pt idx="12">
                  <c:v>334.94</c:v>
                </c:pt>
                <c:pt idx="13">
                  <c:v>364</c:v>
                </c:pt>
                <c:pt idx="14">
                  <c:v>360</c:v>
                </c:pt>
                <c:pt idx="15">
                  <c:v>380</c:v>
                </c:pt>
                <c:pt idx="16">
                  <c:v>389.94</c:v>
                </c:pt>
                <c:pt idx="17">
                  <c:v>390.85</c:v>
                </c:pt>
                <c:pt idx="18">
                  <c:v>385</c:v>
                </c:pt>
                <c:pt idx="19">
                  <c:v>368.11</c:v>
                </c:pt>
                <c:pt idx="20">
                  <c:v>400.72</c:v>
                </c:pt>
                <c:pt idx="21">
                  <c:v>413.65</c:v>
                </c:pt>
                <c:pt idx="22">
                  <c:v>400</c:v>
                </c:pt>
                <c:pt idx="23">
                  <c:v>398.08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607416"/>
        <c:axId val="457607024"/>
      </c:lineChart>
      <c:catAx>
        <c:axId val="457606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606632"/>
        <c:crosses val="autoZero"/>
        <c:auto val="1"/>
        <c:lblAlgn val="ctr"/>
        <c:lblOffset val="100"/>
        <c:noMultiLvlLbl val="0"/>
      </c:catAx>
      <c:valAx>
        <c:axId val="457606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606240"/>
        <c:crosses val="autoZero"/>
        <c:crossBetween val="between"/>
      </c:valAx>
      <c:valAx>
        <c:axId val="457607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607416"/>
        <c:crosses val="max"/>
        <c:crossBetween val="between"/>
      </c:valAx>
      <c:catAx>
        <c:axId val="457607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607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52.978999999999999</v>
      </c>
      <c r="C4" s="18">
        <v>48.203000000000003</v>
      </c>
      <c r="D4" s="18">
        <v>136.017</v>
      </c>
      <c r="E4" s="18">
        <v>134.84100000000004</v>
      </c>
      <c r="F4" s="18">
        <v>32.499000000000002</v>
      </c>
      <c r="G4" s="18">
        <v>32.360999999999997</v>
      </c>
      <c r="H4" s="18">
        <v>26.649000000000001</v>
      </c>
      <c r="I4" s="18">
        <v>37.965999999999994</v>
      </c>
      <c r="J4" s="18">
        <v>31.798999999999999</v>
      </c>
      <c r="K4" s="18">
        <v>35.960999999999999</v>
      </c>
      <c r="L4" s="18">
        <v>32.593000000000004</v>
      </c>
      <c r="M4" s="18">
        <v>31.880000000000003</v>
      </c>
      <c r="N4" s="18">
        <v>8.74</v>
      </c>
      <c r="O4" s="18">
        <v>70.513000000000005</v>
      </c>
      <c r="P4" s="18">
        <v>43.155000000000001</v>
      </c>
      <c r="Q4" s="18">
        <v>84.075000000000003</v>
      </c>
      <c r="R4" s="18">
        <v>189.92400000000004</v>
      </c>
      <c r="S4" s="18">
        <v>211.79400000000001</v>
      </c>
      <c r="T4" s="18">
        <v>212.35399999999998</v>
      </c>
      <c r="U4" s="18">
        <v>212.34099999999998</v>
      </c>
      <c r="V4" s="18">
        <v>213.39400000000003</v>
      </c>
      <c r="W4" s="18">
        <v>211.40600000000001</v>
      </c>
      <c r="X4" s="18">
        <v>211.55599999999998</v>
      </c>
      <c r="Y4" s="18">
        <v>211.44000000000003</v>
      </c>
      <c r="Z4" s="19"/>
      <c r="AA4" s="20">
        <f>SUM(B4:Z4)</f>
        <v>2514.4400000000005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364.22</v>
      </c>
      <c r="C7" s="28">
        <v>343.36</v>
      </c>
      <c r="D7" s="28">
        <v>289.43</v>
      </c>
      <c r="E7" s="28">
        <v>283.27999999999997</v>
      </c>
      <c r="F7" s="28">
        <v>270.33999999999997</v>
      </c>
      <c r="G7" s="28">
        <v>282.02999999999997</v>
      </c>
      <c r="H7" s="28">
        <v>353.19</v>
      </c>
      <c r="I7" s="28">
        <v>368.85</v>
      </c>
      <c r="J7" s="28">
        <v>380.68</v>
      </c>
      <c r="K7" s="28">
        <v>373.94</v>
      </c>
      <c r="L7" s="28">
        <v>334.13</v>
      </c>
      <c r="M7" s="28">
        <v>356.44</v>
      </c>
      <c r="N7" s="28">
        <v>334.94</v>
      </c>
      <c r="O7" s="28">
        <v>364</v>
      </c>
      <c r="P7" s="28">
        <v>360</v>
      </c>
      <c r="Q7" s="28">
        <v>380</v>
      </c>
      <c r="R7" s="28">
        <v>389.94</v>
      </c>
      <c r="S7" s="28">
        <v>390.85</v>
      </c>
      <c r="T7" s="28">
        <v>385</v>
      </c>
      <c r="U7" s="28">
        <v>368.11</v>
      </c>
      <c r="V7" s="28">
        <v>400.72</v>
      </c>
      <c r="W7" s="28">
        <v>413.65</v>
      </c>
      <c r="X7" s="28">
        <v>400</v>
      </c>
      <c r="Y7" s="28">
        <v>398.08</v>
      </c>
      <c r="Z7" s="29"/>
      <c r="AA7" s="30">
        <f>IF(SUM(B7:Z7)&lt;&gt;0,AVERAGEIF(B7:Z7,"&lt;&gt;"""),"")</f>
        <v>357.71583333333336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120</v>
      </c>
      <c r="V10" s="42"/>
      <c r="W10" s="42"/>
      <c r="X10" s="42"/>
      <c r="Y10" s="42">
        <v>80</v>
      </c>
      <c r="Z10" s="43"/>
      <c r="AA10" s="44">
        <f t="shared" ref="AA10:AA15" si="0">SUM(B10:Z10)</f>
        <v>200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71.518000000000001</v>
      </c>
      <c r="E12" s="52">
        <v>80.787000000000006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56.774000000000001</v>
      </c>
      <c r="V12" s="52"/>
      <c r="W12" s="52"/>
      <c r="X12" s="52"/>
      <c r="Y12" s="52">
        <v>20.181000000000001</v>
      </c>
      <c r="Z12" s="53"/>
      <c r="AA12" s="54">
        <f t="shared" si="0"/>
        <v>229.26000000000002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44.103999999999999</v>
      </c>
      <c r="C14" s="57">
        <v>39.424999999999997</v>
      </c>
      <c r="D14" s="57">
        <v>56.533999999999999</v>
      </c>
      <c r="E14" s="57">
        <v>46.188999999999993</v>
      </c>
      <c r="F14" s="57">
        <v>23.887999999999998</v>
      </c>
      <c r="G14" s="57">
        <v>23.792999999999999</v>
      </c>
      <c r="H14" s="57">
        <v>16.5</v>
      </c>
      <c r="I14" s="57">
        <v>16.309999999999999</v>
      </c>
      <c r="J14" s="57">
        <v>18.23</v>
      </c>
      <c r="K14" s="57">
        <v>21.72</v>
      </c>
      <c r="L14" s="57">
        <v>18.513000000000002</v>
      </c>
      <c r="M14" s="57">
        <v>17.21</v>
      </c>
      <c r="N14" s="57">
        <v>8.74</v>
      </c>
      <c r="O14" s="57">
        <v>70.513000000000005</v>
      </c>
      <c r="P14" s="57">
        <v>42.870000000000005</v>
      </c>
      <c r="Q14" s="57">
        <v>49.175000000000004</v>
      </c>
      <c r="R14" s="57">
        <v>70.024000000000001</v>
      </c>
      <c r="S14" s="57">
        <v>50.993999999999993</v>
      </c>
      <c r="T14" s="57">
        <v>18.653999999999996</v>
      </c>
      <c r="U14" s="57">
        <v>35.567000000000007</v>
      </c>
      <c r="V14" s="57">
        <v>28.382999999999999</v>
      </c>
      <c r="W14" s="57">
        <v>27.006</v>
      </c>
      <c r="X14" s="57">
        <v>38.155999999999999</v>
      </c>
      <c r="Y14" s="57">
        <v>39.759</v>
      </c>
      <c r="Z14" s="58"/>
      <c r="AA14" s="59">
        <f t="shared" si="0"/>
        <v>822.25699999999995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44.103999999999999</v>
      </c>
      <c r="C16" s="62">
        <f t="shared" ref="C16:Z16" si="1">IF(LEN(C$2)&gt;0,SUM(C10:C15),"")</f>
        <v>39.424999999999997</v>
      </c>
      <c r="D16" s="62">
        <f t="shared" si="1"/>
        <v>128.05199999999999</v>
      </c>
      <c r="E16" s="62">
        <f t="shared" si="1"/>
        <v>126.976</v>
      </c>
      <c r="F16" s="62">
        <f t="shared" si="1"/>
        <v>23.887999999999998</v>
      </c>
      <c r="G16" s="62">
        <f t="shared" si="1"/>
        <v>23.792999999999999</v>
      </c>
      <c r="H16" s="62">
        <f t="shared" si="1"/>
        <v>16.5</v>
      </c>
      <c r="I16" s="62">
        <f t="shared" si="1"/>
        <v>16.309999999999999</v>
      </c>
      <c r="J16" s="62">
        <f t="shared" si="1"/>
        <v>18.23</v>
      </c>
      <c r="K16" s="62">
        <f t="shared" si="1"/>
        <v>21.72</v>
      </c>
      <c r="L16" s="62">
        <f t="shared" si="1"/>
        <v>18.513000000000002</v>
      </c>
      <c r="M16" s="62">
        <f t="shared" si="1"/>
        <v>17.21</v>
      </c>
      <c r="N16" s="62">
        <f t="shared" si="1"/>
        <v>8.74</v>
      </c>
      <c r="O16" s="62">
        <f t="shared" si="1"/>
        <v>70.513000000000005</v>
      </c>
      <c r="P16" s="62">
        <f t="shared" si="1"/>
        <v>42.870000000000005</v>
      </c>
      <c r="Q16" s="62">
        <f t="shared" si="1"/>
        <v>49.175000000000004</v>
      </c>
      <c r="R16" s="62">
        <f t="shared" si="1"/>
        <v>70.024000000000001</v>
      </c>
      <c r="S16" s="62">
        <f t="shared" si="1"/>
        <v>50.993999999999993</v>
      </c>
      <c r="T16" s="62">
        <f t="shared" si="1"/>
        <v>18.653999999999996</v>
      </c>
      <c r="U16" s="62">
        <f t="shared" si="1"/>
        <v>212.34100000000001</v>
      </c>
      <c r="V16" s="62">
        <f t="shared" si="1"/>
        <v>28.382999999999999</v>
      </c>
      <c r="W16" s="62">
        <f t="shared" si="1"/>
        <v>27.006</v>
      </c>
      <c r="X16" s="62">
        <f t="shared" si="1"/>
        <v>38.155999999999999</v>
      </c>
      <c r="Y16" s="62">
        <f t="shared" si="1"/>
        <v>139.94</v>
      </c>
      <c r="Z16" s="63" t="str">
        <f t="shared" si="1"/>
        <v/>
      </c>
      <c r="AA16" s="64">
        <f>SUM(AA10:AA15)</f>
        <v>1251.5169999999998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4.875</v>
      </c>
      <c r="C20" s="77">
        <v>4.7859999999999996</v>
      </c>
      <c r="D20" s="77">
        <v>4.7489999999999997</v>
      </c>
      <c r="E20" s="77">
        <v>4.7690000000000001</v>
      </c>
      <c r="F20" s="77">
        <v>4.8879999999999999</v>
      </c>
      <c r="G20" s="77">
        <v>5.68</v>
      </c>
      <c r="H20" s="77">
        <v>6.8090000000000002</v>
      </c>
      <c r="I20" s="77">
        <v>17.611000000000001</v>
      </c>
      <c r="J20" s="77">
        <v>8.02</v>
      </c>
      <c r="K20" s="77">
        <v>8.1319999999999997</v>
      </c>
      <c r="L20" s="77">
        <v>8.0820000000000007</v>
      </c>
      <c r="M20" s="77">
        <v>8.1340000000000003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86.535000000000011</v>
      </c>
    </row>
    <row r="21" spans="1:27" ht="24.95" customHeight="1" x14ac:dyDescent="0.2">
      <c r="A21" s="75" t="s">
        <v>16</v>
      </c>
      <c r="B21" s="80">
        <v>4</v>
      </c>
      <c r="C21" s="81">
        <v>3.992</v>
      </c>
      <c r="D21" s="81">
        <v>3.2160000000000002</v>
      </c>
      <c r="E21" s="81">
        <v>3.0960000000000001</v>
      </c>
      <c r="F21" s="81">
        <v>3.7229999999999999</v>
      </c>
      <c r="G21" s="81">
        <v>2.8879999999999999</v>
      </c>
      <c r="H21" s="81">
        <v>3.34</v>
      </c>
      <c r="I21" s="81">
        <v>4.0449999999999999</v>
      </c>
      <c r="J21" s="81">
        <v>5.5490000000000004</v>
      </c>
      <c r="K21" s="81">
        <v>6.109</v>
      </c>
      <c r="L21" s="81">
        <v>5.9980000000000002</v>
      </c>
      <c r="M21" s="81">
        <v>6.5359999999999996</v>
      </c>
      <c r="N21" s="81"/>
      <c r="O21" s="81"/>
      <c r="P21" s="81">
        <v>0.28499999999999998</v>
      </c>
      <c r="Q21" s="81"/>
      <c r="R21" s="81"/>
      <c r="S21" s="81"/>
      <c r="T21" s="81"/>
      <c r="U21" s="81"/>
      <c r="V21" s="81">
        <v>0.21099999999999999</v>
      </c>
      <c r="W21" s="81"/>
      <c r="X21" s="81"/>
      <c r="Y21" s="81"/>
      <c r="Z21" s="78"/>
      <c r="AA21" s="79">
        <f t="shared" si="2"/>
        <v>52.987999999999992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8.875</v>
      </c>
      <c r="C25" s="88">
        <f t="shared" ref="C25:Z25" si="3">IF(LEN(C$2)&gt;0,SUM(C19:C24),"")</f>
        <v>8.7779999999999987</v>
      </c>
      <c r="D25" s="88">
        <f t="shared" si="3"/>
        <v>7.9649999999999999</v>
      </c>
      <c r="E25" s="88">
        <f t="shared" si="3"/>
        <v>7.8650000000000002</v>
      </c>
      <c r="F25" s="88">
        <f t="shared" si="3"/>
        <v>8.6110000000000007</v>
      </c>
      <c r="G25" s="88">
        <f t="shared" si="3"/>
        <v>8.5679999999999996</v>
      </c>
      <c r="H25" s="88">
        <f t="shared" si="3"/>
        <v>10.149000000000001</v>
      </c>
      <c r="I25" s="88">
        <f t="shared" si="3"/>
        <v>21.655999999999999</v>
      </c>
      <c r="J25" s="88">
        <f t="shared" si="3"/>
        <v>13.568999999999999</v>
      </c>
      <c r="K25" s="88">
        <f t="shared" si="3"/>
        <v>14.241</v>
      </c>
      <c r="L25" s="88">
        <f t="shared" si="3"/>
        <v>14.080000000000002</v>
      </c>
      <c r="M25" s="88">
        <f t="shared" si="3"/>
        <v>14.67</v>
      </c>
      <c r="N25" s="88">
        <f t="shared" si="3"/>
        <v>0</v>
      </c>
      <c r="O25" s="88">
        <f t="shared" si="3"/>
        <v>0</v>
      </c>
      <c r="P25" s="88">
        <f t="shared" si="3"/>
        <v>0.28499999999999998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0.21099999999999999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139.523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52.978999999999999</v>
      </c>
      <c r="C29" s="77">
        <v>48.203000000000003</v>
      </c>
      <c r="D29" s="77">
        <v>136.017</v>
      </c>
      <c r="E29" s="77">
        <v>134.84100000000001</v>
      </c>
      <c r="F29" s="77">
        <v>32.499000000000002</v>
      </c>
      <c r="G29" s="77">
        <v>32.360999999999997</v>
      </c>
      <c r="H29" s="77">
        <v>26.649000000000001</v>
      </c>
      <c r="I29" s="77">
        <v>37.966000000000001</v>
      </c>
      <c r="J29" s="77">
        <v>31.798999999999999</v>
      </c>
      <c r="K29" s="77">
        <v>35.960999999999999</v>
      </c>
      <c r="L29" s="77">
        <v>32.593000000000004</v>
      </c>
      <c r="M29" s="77">
        <v>31.88</v>
      </c>
      <c r="N29" s="77">
        <v>8.74</v>
      </c>
      <c r="O29" s="77">
        <v>70.513000000000005</v>
      </c>
      <c r="P29" s="77">
        <v>43.155000000000001</v>
      </c>
      <c r="Q29" s="77">
        <v>49.174999999999997</v>
      </c>
      <c r="R29" s="77">
        <v>70.024000000000001</v>
      </c>
      <c r="S29" s="77">
        <v>50.994</v>
      </c>
      <c r="T29" s="77">
        <v>18.654</v>
      </c>
      <c r="U29" s="77">
        <v>212.34100000000001</v>
      </c>
      <c r="V29" s="77">
        <v>28.594000000000001</v>
      </c>
      <c r="W29" s="77">
        <v>27.006</v>
      </c>
      <c r="X29" s="77">
        <v>38.155999999999999</v>
      </c>
      <c r="Y29" s="77">
        <v>139.94</v>
      </c>
      <c r="Z29" s="78"/>
      <c r="AA29" s="79">
        <f>SUM(B29:Z29)</f>
        <v>1391.0400000000002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52.978999999999999</v>
      </c>
      <c r="C31" s="62">
        <f t="shared" ref="C31:Z31" si="4">IF(LEN(C$2)&gt;0,SUM(C28:C30),"")</f>
        <v>48.203000000000003</v>
      </c>
      <c r="D31" s="62">
        <f t="shared" si="4"/>
        <v>136.017</v>
      </c>
      <c r="E31" s="62">
        <f t="shared" si="4"/>
        <v>134.84100000000001</v>
      </c>
      <c r="F31" s="62">
        <f t="shared" si="4"/>
        <v>32.499000000000002</v>
      </c>
      <c r="G31" s="62">
        <f t="shared" si="4"/>
        <v>32.360999999999997</v>
      </c>
      <c r="H31" s="62">
        <f t="shared" si="4"/>
        <v>26.649000000000001</v>
      </c>
      <c r="I31" s="62">
        <f t="shared" si="4"/>
        <v>37.966000000000001</v>
      </c>
      <c r="J31" s="62">
        <f t="shared" si="4"/>
        <v>31.798999999999999</v>
      </c>
      <c r="K31" s="62">
        <f t="shared" si="4"/>
        <v>35.960999999999999</v>
      </c>
      <c r="L31" s="62">
        <f t="shared" si="4"/>
        <v>32.593000000000004</v>
      </c>
      <c r="M31" s="62">
        <f t="shared" si="4"/>
        <v>31.88</v>
      </c>
      <c r="N31" s="62">
        <f t="shared" si="4"/>
        <v>8.74</v>
      </c>
      <c r="O31" s="62">
        <f t="shared" si="4"/>
        <v>70.513000000000005</v>
      </c>
      <c r="P31" s="62">
        <f t="shared" si="4"/>
        <v>43.155000000000001</v>
      </c>
      <c r="Q31" s="62">
        <f t="shared" si="4"/>
        <v>49.174999999999997</v>
      </c>
      <c r="R31" s="62">
        <f t="shared" si="4"/>
        <v>70.024000000000001</v>
      </c>
      <c r="S31" s="62">
        <f t="shared" si="4"/>
        <v>50.994</v>
      </c>
      <c r="T31" s="62">
        <f t="shared" si="4"/>
        <v>18.654</v>
      </c>
      <c r="U31" s="62">
        <f t="shared" si="4"/>
        <v>212.34100000000001</v>
      </c>
      <c r="V31" s="62">
        <f t="shared" si="4"/>
        <v>28.594000000000001</v>
      </c>
      <c r="W31" s="62">
        <f t="shared" si="4"/>
        <v>27.006</v>
      </c>
      <c r="X31" s="62">
        <f t="shared" si="4"/>
        <v>38.155999999999999</v>
      </c>
      <c r="Y31" s="62">
        <f t="shared" si="4"/>
        <v>139.94</v>
      </c>
      <c r="Z31" s="63" t="str">
        <f t="shared" si="4"/>
        <v/>
      </c>
      <c r="AA31" s="64">
        <f>SUM(AA28:AA30)</f>
        <v>1391.0400000000002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34.9</v>
      </c>
      <c r="R38" s="99">
        <v>119.9</v>
      </c>
      <c r="S38" s="99">
        <v>160.80000000000001</v>
      </c>
      <c r="T38" s="99">
        <v>193.7</v>
      </c>
      <c r="U38" s="99"/>
      <c r="V38" s="99">
        <v>184.8</v>
      </c>
      <c r="W38" s="99">
        <v>184.4</v>
      </c>
      <c r="X38" s="99">
        <v>173.4</v>
      </c>
      <c r="Y38" s="99">
        <v>71.5</v>
      </c>
      <c r="Z38" s="100"/>
      <c r="AA38" s="79">
        <f t="shared" si="5"/>
        <v>1123.4000000000001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34.9</v>
      </c>
      <c r="R39" s="88">
        <f t="shared" si="6"/>
        <v>119.9</v>
      </c>
      <c r="S39" s="88">
        <f t="shared" si="6"/>
        <v>160.80000000000001</v>
      </c>
      <c r="T39" s="88">
        <f t="shared" si="6"/>
        <v>193.7</v>
      </c>
      <c r="U39" s="88">
        <f t="shared" si="6"/>
        <v>0</v>
      </c>
      <c r="V39" s="88">
        <f t="shared" si="6"/>
        <v>184.8</v>
      </c>
      <c r="W39" s="88">
        <f t="shared" si="6"/>
        <v>184.4</v>
      </c>
      <c r="X39" s="88">
        <f t="shared" si="6"/>
        <v>173.4</v>
      </c>
      <c r="Y39" s="88">
        <f t="shared" si="6"/>
        <v>71.5</v>
      </c>
      <c r="Z39" s="89" t="str">
        <f t="shared" si="6"/>
        <v/>
      </c>
      <c r="AA39" s="90">
        <f t="shared" si="5"/>
        <v>1123.4000000000001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34.9</v>
      </c>
      <c r="R46" s="99">
        <v>119.9</v>
      </c>
      <c r="S46" s="99">
        <v>160.80000000000001</v>
      </c>
      <c r="T46" s="99">
        <v>193.7</v>
      </c>
      <c r="U46" s="99"/>
      <c r="V46" s="99">
        <v>184.8</v>
      </c>
      <c r="W46" s="99">
        <v>184.4</v>
      </c>
      <c r="X46" s="99">
        <v>173.4</v>
      </c>
      <c r="Y46" s="99">
        <v>71.5</v>
      </c>
      <c r="Z46" s="100"/>
      <c r="AA46" s="79">
        <f t="shared" si="7"/>
        <v>1123.4000000000001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34.9</v>
      </c>
      <c r="R48" s="88">
        <f t="shared" si="8"/>
        <v>119.9</v>
      </c>
      <c r="S48" s="88">
        <f t="shared" si="8"/>
        <v>160.80000000000001</v>
      </c>
      <c r="T48" s="88">
        <f t="shared" si="8"/>
        <v>193.7</v>
      </c>
      <c r="U48" s="88">
        <f t="shared" si="8"/>
        <v>0</v>
      </c>
      <c r="V48" s="88">
        <f t="shared" si="8"/>
        <v>184.8</v>
      </c>
      <c r="W48" s="88">
        <f t="shared" si="8"/>
        <v>184.4</v>
      </c>
      <c r="X48" s="88">
        <f t="shared" si="8"/>
        <v>173.4</v>
      </c>
      <c r="Y48" s="88">
        <f t="shared" si="8"/>
        <v>71.5</v>
      </c>
      <c r="Z48" s="89" t="str">
        <f t="shared" si="8"/>
        <v/>
      </c>
      <c r="AA48" s="90">
        <f t="shared" si="7"/>
        <v>1123.4000000000001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52.978999999999999</v>
      </c>
      <c r="C51" s="88">
        <f t="shared" si="10"/>
        <v>48.202999999999996</v>
      </c>
      <c r="D51" s="88">
        <f t="shared" si="10"/>
        <v>136.017</v>
      </c>
      <c r="E51" s="88">
        <f t="shared" si="10"/>
        <v>134.84100000000001</v>
      </c>
      <c r="F51" s="88">
        <f t="shared" si="10"/>
        <v>32.498999999999995</v>
      </c>
      <c r="G51" s="88">
        <f t="shared" si="10"/>
        <v>32.360999999999997</v>
      </c>
      <c r="H51" s="88">
        <f t="shared" si="10"/>
        <v>26.649000000000001</v>
      </c>
      <c r="I51" s="88">
        <f t="shared" si="10"/>
        <v>37.965999999999994</v>
      </c>
      <c r="J51" s="88">
        <f t="shared" si="10"/>
        <v>31.798999999999999</v>
      </c>
      <c r="K51" s="88">
        <f t="shared" si="10"/>
        <v>35.960999999999999</v>
      </c>
      <c r="L51" s="88">
        <f t="shared" si="10"/>
        <v>32.593000000000004</v>
      </c>
      <c r="M51" s="88">
        <f t="shared" si="10"/>
        <v>31.880000000000003</v>
      </c>
      <c r="N51" s="88">
        <f t="shared" si="10"/>
        <v>8.74</v>
      </c>
      <c r="O51" s="88">
        <f t="shared" si="10"/>
        <v>70.513000000000005</v>
      </c>
      <c r="P51" s="88">
        <f t="shared" si="10"/>
        <v>43.155000000000001</v>
      </c>
      <c r="Q51" s="88">
        <f t="shared" si="10"/>
        <v>84.075000000000003</v>
      </c>
      <c r="R51" s="88">
        <f t="shared" si="10"/>
        <v>189.92400000000001</v>
      </c>
      <c r="S51" s="88">
        <f t="shared" si="10"/>
        <v>211.79400000000001</v>
      </c>
      <c r="T51" s="88">
        <f t="shared" si="10"/>
        <v>212.35399999999998</v>
      </c>
      <c r="U51" s="88">
        <f t="shared" si="10"/>
        <v>212.34100000000001</v>
      </c>
      <c r="V51" s="88">
        <f t="shared" si="10"/>
        <v>213.39400000000001</v>
      </c>
      <c r="W51" s="88">
        <f t="shared" si="10"/>
        <v>211.40600000000001</v>
      </c>
      <c r="X51" s="88">
        <f t="shared" si="10"/>
        <v>211.55600000000001</v>
      </c>
      <c r="Y51" s="88">
        <f t="shared" si="10"/>
        <v>211.44</v>
      </c>
      <c r="Z51" s="89" t="str">
        <f t="shared" si="10"/>
        <v/>
      </c>
      <c r="AA51" s="105">
        <f>SUM(B51:Z51)</f>
        <v>2514.4400000000005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52.978999999999999</v>
      </c>
      <c r="C4" s="18">
        <v>48.203000000000003</v>
      </c>
      <c r="D4" s="18">
        <v>136.01700000000002</v>
      </c>
      <c r="E4" s="18">
        <v>134.84100000000001</v>
      </c>
      <c r="F4" s="18">
        <v>32.498999999999995</v>
      </c>
      <c r="G4" s="18">
        <v>32.361000000000004</v>
      </c>
      <c r="H4" s="18">
        <v>26.648999999999997</v>
      </c>
      <c r="I4" s="18">
        <v>37.966000000000001</v>
      </c>
      <c r="J4" s="18">
        <v>31.798999999999999</v>
      </c>
      <c r="K4" s="18">
        <v>35.960999999999999</v>
      </c>
      <c r="L4" s="18">
        <v>32.592999999999996</v>
      </c>
      <c r="M4" s="18">
        <v>31.88</v>
      </c>
      <c r="N4" s="18">
        <v>8.74</v>
      </c>
      <c r="O4" s="18">
        <v>70.472999999999999</v>
      </c>
      <c r="P4" s="18">
        <v>43.117000000000004</v>
      </c>
      <c r="Q4" s="18">
        <v>84.124000000000009</v>
      </c>
      <c r="R4" s="18">
        <v>189.94200000000001</v>
      </c>
      <c r="S4" s="18">
        <v>211.78799999999998</v>
      </c>
      <c r="T4" s="18">
        <v>212.328</v>
      </c>
      <c r="U4" s="18">
        <v>212.34100000000001</v>
      </c>
      <c r="V4" s="18">
        <v>213.417</v>
      </c>
      <c r="W4" s="18">
        <v>211.40199999999999</v>
      </c>
      <c r="X4" s="18">
        <v>211.542</v>
      </c>
      <c r="Y4" s="18">
        <v>211.47499999999999</v>
      </c>
      <c r="Z4" s="19"/>
      <c r="AA4" s="20">
        <f>SUM(B4:Z4)</f>
        <v>2514.4369999999994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364.22</v>
      </c>
      <c r="C7" s="28">
        <v>343.36</v>
      </c>
      <c r="D7" s="28">
        <v>289.43</v>
      </c>
      <c r="E7" s="28">
        <v>283.27999999999997</v>
      </c>
      <c r="F7" s="28">
        <v>270.33999999999997</v>
      </c>
      <c r="G7" s="28">
        <v>282.02999999999997</v>
      </c>
      <c r="H7" s="28">
        <v>353.19</v>
      </c>
      <c r="I7" s="28">
        <v>368.85</v>
      </c>
      <c r="J7" s="28">
        <v>380.68</v>
      </c>
      <c r="K7" s="28">
        <v>373.94</v>
      </c>
      <c r="L7" s="28">
        <v>334.13</v>
      </c>
      <c r="M7" s="28">
        <v>356.44</v>
      </c>
      <c r="N7" s="28">
        <v>334.94</v>
      </c>
      <c r="O7" s="28">
        <v>364</v>
      </c>
      <c r="P7" s="28">
        <v>360</v>
      </c>
      <c r="Q7" s="28">
        <v>380</v>
      </c>
      <c r="R7" s="28">
        <v>389.94</v>
      </c>
      <c r="S7" s="28">
        <v>390.85</v>
      </c>
      <c r="T7" s="28">
        <v>385</v>
      </c>
      <c r="U7" s="28">
        <v>368.11</v>
      </c>
      <c r="V7" s="28">
        <v>400.72</v>
      </c>
      <c r="W7" s="28">
        <v>413.65</v>
      </c>
      <c r="X7" s="28">
        <v>400</v>
      </c>
      <c r="Y7" s="28">
        <v>398.08</v>
      </c>
      <c r="Z7" s="29"/>
      <c r="AA7" s="30">
        <f>IF(SUM(B7:Z7)&lt;&gt;0,AVERAGEIF(B7:Z7,"&lt;&gt;"""),"")</f>
        <v>357.71583333333336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80</v>
      </c>
      <c r="R10" s="42">
        <v>188</v>
      </c>
      <c r="S10" s="42">
        <v>210</v>
      </c>
      <c r="T10" s="42">
        <v>210</v>
      </c>
      <c r="U10" s="42">
        <v>210</v>
      </c>
      <c r="V10" s="42">
        <v>210</v>
      </c>
      <c r="W10" s="42">
        <v>210</v>
      </c>
      <c r="X10" s="42">
        <v>210</v>
      </c>
      <c r="Y10" s="42">
        <v>210</v>
      </c>
      <c r="Z10" s="43"/>
      <c r="AA10" s="44">
        <f t="shared" ref="AA10:AA15" si="0">SUM(B10:Z10)</f>
        <v>1738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23.641999999999999</v>
      </c>
      <c r="C12" s="52">
        <v>33.704999999999998</v>
      </c>
      <c r="D12" s="52">
        <v>130.45400000000001</v>
      </c>
      <c r="E12" s="52">
        <v>129.178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316.97899999999998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17.056999999999999</v>
      </c>
      <c r="G14" s="57">
        <v>16.454999999999998</v>
      </c>
      <c r="H14" s="57">
        <v>21.088999999999999</v>
      </c>
      <c r="I14" s="57">
        <v>33.151000000000003</v>
      </c>
      <c r="J14" s="57">
        <v>27.552999999999994</v>
      </c>
      <c r="K14" s="57">
        <v>24.503999999999998</v>
      </c>
      <c r="L14" s="57">
        <v>20.407999999999998</v>
      </c>
      <c r="M14" s="57">
        <v>19.693999999999999</v>
      </c>
      <c r="N14" s="57">
        <v>5.0810000000000004</v>
      </c>
      <c r="O14" s="57">
        <v>0.45799999999999996</v>
      </c>
      <c r="P14" s="57">
        <v>2.2810000000000001</v>
      </c>
      <c r="Q14" s="57">
        <v>0.75600000000000001</v>
      </c>
      <c r="R14" s="57">
        <v>0.41299999999999998</v>
      </c>
      <c r="S14" s="57">
        <v>0.04</v>
      </c>
      <c r="T14" s="57"/>
      <c r="U14" s="57">
        <v>3.0000000000000001E-3</v>
      </c>
      <c r="V14" s="57"/>
      <c r="W14" s="57"/>
      <c r="X14" s="57"/>
      <c r="Y14" s="57"/>
      <c r="Z14" s="58"/>
      <c r="AA14" s="59">
        <f t="shared" si="0"/>
        <v>188.94299999999996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23.641999999999999</v>
      </c>
      <c r="C16" s="62">
        <f t="shared" ref="C16:Z16" si="1">IF(LEN(C$2)&gt;0,SUM(C10:C15),"")</f>
        <v>33.704999999999998</v>
      </c>
      <c r="D16" s="62">
        <f t="shared" si="1"/>
        <v>130.45400000000001</v>
      </c>
      <c r="E16" s="62">
        <f t="shared" si="1"/>
        <v>129.178</v>
      </c>
      <c r="F16" s="62">
        <f t="shared" si="1"/>
        <v>17.056999999999999</v>
      </c>
      <c r="G16" s="62">
        <f t="shared" si="1"/>
        <v>16.454999999999998</v>
      </c>
      <c r="H16" s="62">
        <f t="shared" si="1"/>
        <v>21.088999999999999</v>
      </c>
      <c r="I16" s="62">
        <f t="shared" si="1"/>
        <v>33.151000000000003</v>
      </c>
      <c r="J16" s="62">
        <f t="shared" si="1"/>
        <v>27.552999999999994</v>
      </c>
      <c r="K16" s="62">
        <f t="shared" si="1"/>
        <v>24.503999999999998</v>
      </c>
      <c r="L16" s="62">
        <f t="shared" si="1"/>
        <v>20.407999999999998</v>
      </c>
      <c r="M16" s="62">
        <f t="shared" si="1"/>
        <v>19.693999999999999</v>
      </c>
      <c r="N16" s="62">
        <f t="shared" si="1"/>
        <v>5.0810000000000004</v>
      </c>
      <c r="O16" s="62">
        <f t="shared" si="1"/>
        <v>0.45799999999999996</v>
      </c>
      <c r="P16" s="62">
        <f t="shared" si="1"/>
        <v>2.2810000000000001</v>
      </c>
      <c r="Q16" s="62">
        <f t="shared" si="1"/>
        <v>80.756</v>
      </c>
      <c r="R16" s="62">
        <f t="shared" si="1"/>
        <v>188.41300000000001</v>
      </c>
      <c r="S16" s="62">
        <f t="shared" si="1"/>
        <v>210.04</v>
      </c>
      <c r="T16" s="62">
        <f t="shared" si="1"/>
        <v>210</v>
      </c>
      <c r="U16" s="62">
        <f t="shared" si="1"/>
        <v>210.00299999999999</v>
      </c>
      <c r="V16" s="62">
        <f t="shared" si="1"/>
        <v>210</v>
      </c>
      <c r="W16" s="62">
        <f t="shared" si="1"/>
        <v>210</v>
      </c>
      <c r="X16" s="62">
        <f t="shared" si="1"/>
        <v>210</v>
      </c>
      <c r="Y16" s="62">
        <f t="shared" si="1"/>
        <v>210</v>
      </c>
      <c r="Z16" s="63" t="str">
        <f t="shared" si="1"/>
        <v/>
      </c>
      <c r="AA16" s="64">
        <f>SUM(AA10:AA15)</f>
        <v>2243.9219999999996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3.3</v>
      </c>
      <c r="D19" s="72">
        <v>3.3</v>
      </c>
      <c r="E19" s="72">
        <v>3.3</v>
      </c>
      <c r="F19" s="72">
        <v>3.3</v>
      </c>
      <c r="G19" s="72">
        <v>3.3</v>
      </c>
      <c r="H19" s="72">
        <v>3.3</v>
      </c>
      <c r="I19" s="72">
        <v>1.5</v>
      </c>
      <c r="J19" s="72">
        <v>1.5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22.8</v>
      </c>
    </row>
    <row r="20" spans="1:27" ht="24.95" customHeight="1" x14ac:dyDescent="0.2">
      <c r="A20" s="75" t="s">
        <v>15</v>
      </c>
      <c r="B20" s="76">
        <v>10.029999999999999</v>
      </c>
      <c r="C20" s="77"/>
      <c r="D20" s="77"/>
      <c r="E20" s="77"/>
      <c r="F20" s="77">
        <v>10.02</v>
      </c>
      <c r="G20" s="77">
        <v>10.11</v>
      </c>
      <c r="H20" s="77"/>
      <c r="I20" s="77">
        <v>0.53600000000000003</v>
      </c>
      <c r="J20" s="77">
        <v>0.56699999999999995</v>
      </c>
      <c r="K20" s="77">
        <v>9.91</v>
      </c>
      <c r="L20" s="77">
        <v>10.09</v>
      </c>
      <c r="M20" s="77">
        <v>10.14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61.403000000000006</v>
      </c>
    </row>
    <row r="21" spans="1:27" ht="24.95" customHeight="1" x14ac:dyDescent="0.2">
      <c r="A21" s="75" t="s">
        <v>16</v>
      </c>
      <c r="B21" s="80">
        <v>3.0070000000000001</v>
      </c>
      <c r="C21" s="81">
        <v>2.298</v>
      </c>
      <c r="D21" s="81">
        <v>2.2629999999999999</v>
      </c>
      <c r="E21" s="81">
        <v>2.363</v>
      </c>
      <c r="F21" s="81">
        <v>2.1219999999999999</v>
      </c>
      <c r="G21" s="81">
        <v>2.496</v>
      </c>
      <c r="H21" s="81">
        <v>2.2599999999999998</v>
      </c>
      <c r="I21" s="81">
        <v>2.7789999999999999</v>
      </c>
      <c r="J21" s="81">
        <v>2.1790000000000003</v>
      </c>
      <c r="K21" s="81">
        <v>1.5470000000000002</v>
      </c>
      <c r="L21" s="81">
        <v>2.0950000000000002</v>
      </c>
      <c r="M21" s="81">
        <v>2.0460000000000003</v>
      </c>
      <c r="N21" s="81">
        <v>3.6589999999999998</v>
      </c>
      <c r="O21" s="81">
        <v>2.6150000000000002</v>
      </c>
      <c r="P21" s="81">
        <v>4.0359999999999996</v>
      </c>
      <c r="Q21" s="81">
        <v>3.3679999999999999</v>
      </c>
      <c r="R21" s="81">
        <v>1.5289999999999999</v>
      </c>
      <c r="S21" s="81">
        <v>1.748</v>
      </c>
      <c r="T21" s="81">
        <v>2.3279999999999998</v>
      </c>
      <c r="U21" s="81">
        <v>2.3380000000000001</v>
      </c>
      <c r="V21" s="81">
        <v>3.4169999999999998</v>
      </c>
      <c r="W21" s="81">
        <v>1.4019999999999999</v>
      </c>
      <c r="X21" s="81">
        <v>1.542</v>
      </c>
      <c r="Y21" s="81">
        <v>1.4750000000000001</v>
      </c>
      <c r="Z21" s="78"/>
      <c r="AA21" s="79">
        <f t="shared" si="2"/>
        <v>56.911999999999999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13.036999999999999</v>
      </c>
      <c r="C25" s="88">
        <f t="shared" si="3"/>
        <v>5.5979999999999999</v>
      </c>
      <c r="D25" s="88">
        <f t="shared" si="3"/>
        <v>5.5629999999999997</v>
      </c>
      <c r="E25" s="88">
        <f t="shared" si="3"/>
        <v>5.6630000000000003</v>
      </c>
      <c r="F25" s="88">
        <f t="shared" si="3"/>
        <v>15.442</v>
      </c>
      <c r="G25" s="88">
        <f t="shared" si="3"/>
        <v>15.906000000000001</v>
      </c>
      <c r="H25" s="88">
        <f t="shared" si="3"/>
        <v>5.56</v>
      </c>
      <c r="I25" s="88">
        <f t="shared" si="3"/>
        <v>4.8149999999999995</v>
      </c>
      <c r="J25" s="88">
        <f t="shared" si="3"/>
        <v>4.2460000000000004</v>
      </c>
      <c r="K25" s="88">
        <f t="shared" si="3"/>
        <v>11.457000000000001</v>
      </c>
      <c r="L25" s="88">
        <f t="shared" si="3"/>
        <v>12.185</v>
      </c>
      <c r="M25" s="88">
        <f t="shared" si="3"/>
        <v>12.186</v>
      </c>
      <c r="N25" s="88">
        <f t="shared" si="3"/>
        <v>3.6589999999999998</v>
      </c>
      <c r="O25" s="88">
        <f t="shared" si="3"/>
        <v>2.6150000000000002</v>
      </c>
      <c r="P25" s="88">
        <f t="shared" si="3"/>
        <v>4.0359999999999996</v>
      </c>
      <c r="Q25" s="88">
        <f t="shared" si="3"/>
        <v>3.3679999999999999</v>
      </c>
      <c r="R25" s="88">
        <f t="shared" si="3"/>
        <v>1.5289999999999999</v>
      </c>
      <c r="S25" s="88">
        <f t="shared" si="3"/>
        <v>1.748</v>
      </c>
      <c r="T25" s="88">
        <f t="shared" si="3"/>
        <v>2.3279999999999998</v>
      </c>
      <c r="U25" s="88">
        <f t="shared" si="3"/>
        <v>2.3380000000000001</v>
      </c>
      <c r="V25" s="88">
        <f t="shared" si="3"/>
        <v>3.4169999999999998</v>
      </c>
      <c r="W25" s="88">
        <f t="shared" si="3"/>
        <v>1.4019999999999999</v>
      </c>
      <c r="X25" s="88">
        <f t="shared" si="3"/>
        <v>1.542</v>
      </c>
      <c r="Y25" s="88">
        <f t="shared" si="3"/>
        <v>1.4750000000000001</v>
      </c>
      <c r="Z25" s="89">
        <f t="shared" si="3"/>
        <v>0</v>
      </c>
      <c r="AA25" s="90">
        <f t="shared" si="3"/>
        <v>141.11500000000001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36.679000000000002</v>
      </c>
      <c r="C29" s="77">
        <v>39.302999999999997</v>
      </c>
      <c r="D29" s="77">
        <v>136.017</v>
      </c>
      <c r="E29" s="77">
        <v>134.84100000000001</v>
      </c>
      <c r="F29" s="77">
        <v>32.499000000000002</v>
      </c>
      <c r="G29" s="77">
        <v>32.360999999999997</v>
      </c>
      <c r="H29" s="77">
        <v>26.649000000000001</v>
      </c>
      <c r="I29" s="77">
        <v>37.966000000000001</v>
      </c>
      <c r="J29" s="77">
        <v>31.798999999999999</v>
      </c>
      <c r="K29" s="77">
        <v>35.960999999999999</v>
      </c>
      <c r="L29" s="77">
        <v>32.593000000000004</v>
      </c>
      <c r="M29" s="77">
        <v>31.88</v>
      </c>
      <c r="N29" s="77">
        <v>8.74</v>
      </c>
      <c r="O29" s="77">
        <v>3.073</v>
      </c>
      <c r="P29" s="77">
        <v>6.3170000000000002</v>
      </c>
      <c r="Q29" s="77">
        <v>84.123999999999995</v>
      </c>
      <c r="R29" s="77">
        <v>189.94200000000001</v>
      </c>
      <c r="S29" s="77">
        <v>211.78800000000001</v>
      </c>
      <c r="T29" s="77">
        <v>212.328</v>
      </c>
      <c r="U29" s="77">
        <v>212.34100000000001</v>
      </c>
      <c r="V29" s="77">
        <v>213.417</v>
      </c>
      <c r="W29" s="77">
        <v>211.40199999999999</v>
      </c>
      <c r="X29" s="77">
        <v>211.542</v>
      </c>
      <c r="Y29" s="77">
        <v>211.47499999999999</v>
      </c>
      <c r="Z29" s="78"/>
      <c r="AA29" s="79">
        <f>SUM(B29:Z29)</f>
        <v>2385.0369999999998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36.679000000000002</v>
      </c>
      <c r="C31" s="62">
        <f t="shared" si="4"/>
        <v>39.302999999999997</v>
      </c>
      <c r="D31" s="62">
        <f t="shared" si="4"/>
        <v>136.017</v>
      </c>
      <c r="E31" s="62">
        <f t="shared" si="4"/>
        <v>134.84100000000001</v>
      </c>
      <c r="F31" s="62">
        <f t="shared" si="4"/>
        <v>32.499000000000002</v>
      </c>
      <c r="G31" s="62">
        <f t="shared" si="4"/>
        <v>32.360999999999997</v>
      </c>
      <c r="H31" s="62">
        <f t="shared" si="4"/>
        <v>26.649000000000001</v>
      </c>
      <c r="I31" s="62">
        <f t="shared" si="4"/>
        <v>37.966000000000001</v>
      </c>
      <c r="J31" s="62">
        <f t="shared" si="4"/>
        <v>31.798999999999999</v>
      </c>
      <c r="K31" s="62">
        <f t="shared" si="4"/>
        <v>35.960999999999999</v>
      </c>
      <c r="L31" s="62">
        <f t="shared" si="4"/>
        <v>32.593000000000004</v>
      </c>
      <c r="M31" s="62">
        <f t="shared" si="4"/>
        <v>31.88</v>
      </c>
      <c r="N31" s="62">
        <f t="shared" si="4"/>
        <v>8.74</v>
      </c>
      <c r="O31" s="62">
        <f t="shared" si="4"/>
        <v>3.073</v>
      </c>
      <c r="P31" s="62">
        <f t="shared" si="4"/>
        <v>6.3170000000000002</v>
      </c>
      <c r="Q31" s="62">
        <f t="shared" si="4"/>
        <v>84.123999999999995</v>
      </c>
      <c r="R31" s="62">
        <f t="shared" si="4"/>
        <v>189.94200000000001</v>
      </c>
      <c r="S31" s="62">
        <f t="shared" si="4"/>
        <v>211.78800000000001</v>
      </c>
      <c r="T31" s="62">
        <f t="shared" si="4"/>
        <v>212.328</v>
      </c>
      <c r="U31" s="62">
        <f t="shared" si="4"/>
        <v>212.34100000000001</v>
      </c>
      <c r="V31" s="62">
        <f t="shared" si="4"/>
        <v>213.417</v>
      </c>
      <c r="W31" s="62">
        <f t="shared" si="4"/>
        <v>211.40199999999999</v>
      </c>
      <c r="X31" s="62">
        <f t="shared" si="4"/>
        <v>211.542</v>
      </c>
      <c r="Y31" s="62">
        <f t="shared" si="4"/>
        <v>211.47499999999999</v>
      </c>
      <c r="Z31" s="63">
        <f t="shared" si="4"/>
        <v>0</v>
      </c>
      <c r="AA31" s="64">
        <f t="shared" si="4"/>
        <v>2385.0369999999998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16.3</v>
      </c>
      <c r="C38" s="99">
        <v>8.9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67.400000000000006</v>
      </c>
      <c r="P38" s="99">
        <v>36.799999999999997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129.4</v>
      </c>
    </row>
    <row r="39" spans="1:27" ht="30" customHeight="1" thickBot="1" x14ac:dyDescent="0.25">
      <c r="A39" s="86" t="s">
        <v>45</v>
      </c>
      <c r="B39" s="87">
        <f t="shared" ref="B39:Z39" si="6">SUM(B34:B38)</f>
        <v>16.3</v>
      </c>
      <c r="C39" s="88">
        <f t="shared" si="6"/>
        <v>8.9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67.400000000000006</v>
      </c>
      <c r="P39" s="88">
        <f t="shared" si="6"/>
        <v>36.799999999999997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129.4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16.3</v>
      </c>
      <c r="C46" s="99">
        <v>8.9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67.400000000000006</v>
      </c>
      <c r="P46" s="99">
        <v>36.799999999999997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16.3</v>
      </c>
      <c r="C48" s="88">
        <f t="shared" ref="C48:Z48" si="8">SUM(C42:C47)</f>
        <v>8.9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67.400000000000006</v>
      </c>
      <c r="P48" s="88">
        <f t="shared" si="8"/>
        <v>36.799999999999997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52.978999999999999</v>
      </c>
      <c r="C51" s="88">
        <f t="shared" si="10"/>
        <v>48.202999999999996</v>
      </c>
      <c r="D51" s="88">
        <f t="shared" si="10"/>
        <v>136.017</v>
      </c>
      <c r="E51" s="88">
        <f t="shared" si="10"/>
        <v>134.84100000000001</v>
      </c>
      <c r="F51" s="88">
        <f t="shared" si="10"/>
        <v>32.498999999999995</v>
      </c>
      <c r="G51" s="88">
        <f t="shared" si="10"/>
        <v>32.360999999999997</v>
      </c>
      <c r="H51" s="88">
        <f t="shared" si="10"/>
        <v>26.648999999999997</v>
      </c>
      <c r="I51" s="88">
        <f t="shared" si="10"/>
        <v>37.966000000000001</v>
      </c>
      <c r="J51" s="88">
        <f t="shared" si="10"/>
        <v>31.798999999999992</v>
      </c>
      <c r="K51" s="88">
        <f t="shared" si="10"/>
        <v>35.960999999999999</v>
      </c>
      <c r="L51" s="88">
        <f t="shared" si="10"/>
        <v>32.592999999999996</v>
      </c>
      <c r="M51" s="88">
        <f t="shared" si="10"/>
        <v>31.88</v>
      </c>
      <c r="N51" s="88">
        <f t="shared" si="10"/>
        <v>8.74</v>
      </c>
      <c r="O51" s="88">
        <f t="shared" si="10"/>
        <v>70.473000000000013</v>
      </c>
      <c r="P51" s="88">
        <f t="shared" si="10"/>
        <v>43.116999999999997</v>
      </c>
      <c r="Q51" s="88">
        <f t="shared" si="10"/>
        <v>84.123999999999995</v>
      </c>
      <c r="R51" s="88">
        <f t="shared" si="10"/>
        <v>189.94200000000001</v>
      </c>
      <c r="S51" s="88">
        <f t="shared" si="10"/>
        <v>211.78799999999998</v>
      </c>
      <c r="T51" s="88">
        <f t="shared" si="10"/>
        <v>212.328</v>
      </c>
      <c r="U51" s="88">
        <f t="shared" si="10"/>
        <v>212.34099999999998</v>
      </c>
      <c r="V51" s="88">
        <f t="shared" si="10"/>
        <v>213.417</v>
      </c>
      <c r="W51" s="88">
        <f t="shared" si="10"/>
        <v>211.40199999999999</v>
      </c>
      <c r="X51" s="88">
        <f t="shared" si="10"/>
        <v>211.542</v>
      </c>
      <c r="Y51" s="88">
        <f t="shared" si="10"/>
        <v>211.47499999999999</v>
      </c>
      <c r="Z51" s="89">
        <f t="shared" si="10"/>
        <v>0</v>
      </c>
      <c r="AA51" s="105">
        <f>SUM(B51:Z51)</f>
        <v>2514.4369999999994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16.3</v>
      </c>
      <c r="C4" s="18">
        <v>8.9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67.400000000000006</v>
      </c>
      <c r="P4" s="18">
        <v>36.799999999999997</v>
      </c>
      <c r="Q4" s="18">
        <v>-34.9</v>
      </c>
      <c r="R4" s="18">
        <v>-119.9</v>
      </c>
      <c r="S4" s="18">
        <v>-160.80000000000001</v>
      </c>
      <c r="T4" s="18">
        <v>-193.7</v>
      </c>
      <c r="U4" s="18"/>
      <c r="V4" s="18">
        <v>-184.8</v>
      </c>
      <c r="W4" s="18">
        <v>-184.4</v>
      </c>
      <c r="X4" s="18">
        <v>-173.4</v>
      </c>
      <c r="Y4" s="18">
        <v>-71.5</v>
      </c>
      <c r="Z4" s="19"/>
      <c r="AA4" s="112">
        <f>SUM(B4:Z4)</f>
        <v>-994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364.22</v>
      </c>
      <c r="C7" s="118">
        <v>343.36</v>
      </c>
      <c r="D7" s="118">
        <v>289.43</v>
      </c>
      <c r="E7" s="118">
        <v>283.27999999999997</v>
      </c>
      <c r="F7" s="118">
        <v>270.33999999999997</v>
      </c>
      <c r="G7" s="118">
        <v>282.02999999999997</v>
      </c>
      <c r="H7" s="118">
        <v>353.19</v>
      </c>
      <c r="I7" s="118">
        <v>368.85</v>
      </c>
      <c r="J7" s="118">
        <v>380.68</v>
      </c>
      <c r="K7" s="118">
        <v>373.94</v>
      </c>
      <c r="L7" s="118">
        <v>334.13</v>
      </c>
      <c r="M7" s="118">
        <v>356.44</v>
      </c>
      <c r="N7" s="118">
        <v>334.94</v>
      </c>
      <c r="O7" s="118">
        <v>364</v>
      </c>
      <c r="P7" s="118">
        <v>360</v>
      </c>
      <c r="Q7" s="118">
        <v>380</v>
      </c>
      <c r="R7" s="118">
        <v>389.94</v>
      </c>
      <c r="S7" s="118">
        <v>390.85</v>
      </c>
      <c r="T7" s="118">
        <v>385</v>
      </c>
      <c r="U7" s="118">
        <v>368.11</v>
      </c>
      <c r="V7" s="118">
        <v>400.72</v>
      </c>
      <c r="W7" s="118">
        <v>413.65</v>
      </c>
      <c r="X7" s="118">
        <v>400</v>
      </c>
      <c r="Y7" s="118">
        <v>398.08</v>
      </c>
      <c r="Z7" s="119"/>
      <c r="AA7" s="120">
        <f>IF(SUM(B7:Z7)&lt;&gt;0,AVERAGEIF(B7:Z7,"&lt;&gt;"""),"")</f>
        <v>357.71583333333336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34.9</v>
      </c>
      <c r="R15" s="134">
        <v>119.9</v>
      </c>
      <c r="S15" s="134">
        <v>160.80000000000001</v>
      </c>
      <c r="T15" s="134">
        <v>193.7</v>
      </c>
      <c r="U15" s="134"/>
      <c r="V15" s="134">
        <v>184.8</v>
      </c>
      <c r="W15" s="134">
        <v>184.4</v>
      </c>
      <c r="X15" s="134">
        <v>173.4</v>
      </c>
      <c r="Y15" s="134">
        <v>71.5</v>
      </c>
      <c r="Z15" s="132"/>
      <c r="AA15" s="133">
        <f t="shared" si="0"/>
        <v>1123.4000000000001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34.9</v>
      </c>
      <c r="R16" s="136">
        <f t="shared" si="1"/>
        <v>119.9</v>
      </c>
      <c r="S16" s="136">
        <f t="shared" si="1"/>
        <v>160.80000000000001</v>
      </c>
      <c r="T16" s="136">
        <f t="shared" si="1"/>
        <v>193.7</v>
      </c>
      <c r="U16" s="136">
        <f t="shared" si="1"/>
        <v>0</v>
      </c>
      <c r="V16" s="136">
        <f t="shared" si="1"/>
        <v>184.8</v>
      </c>
      <c r="W16" s="136">
        <f t="shared" si="1"/>
        <v>184.4</v>
      </c>
      <c r="X16" s="136">
        <f t="shared" si="1"/>
        <v>173.4</v>
      </c>
      <c r="Y16" s="136">
        <f t="shared" si="1"/>
        <v>71.5</v>
      </c>
      <c r="Z16" s="137" t="str">
        <f t="shared" si="1"/>
        <v/>
      </c>
      <c r="AA16" s="90">
        <f t="shared" si="0"/>
        <v>1123.4000000000001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16.3</v>
      </c>
      <c r="C23" s="134">
        <v>8.9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67.400000000000006</v>
      </c>
      <c r="P23" s="134">
        <v>36.799999999999997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129.4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16.3</v>
      </c>
      <c r="C24" s="136">
        <f t="shared" si="3"/>
        <v>8.9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67.400000000000006</v>
      </c>
      <c r="P24" s="136">
        <f t="shared" si="3"/>
        <v>36.799999999999997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2022-06-30T20:17:24Z</dcterms:created>
  <dcterms:modified xsi:type="dcterms:W3CDTF">2022-06-30T20:17:25Z</dcterms:modified>
</cp:coreProperties>
</file>