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<sst xmlns="http://schemas.openxmlformats.org/spreadsheetml/2006/main" count="117" uniqueCount="53">
  <si>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29/06/2022 23:17:26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</si>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</sst>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150.541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13.3</c:v>
                </c:pt>
                <c:pt idx="9">
                  <c:v>0</c:v>
                </c:pt>
                <c:pt idx="10">
                  <c:v>0</c:v>
                </c:pt>
                <c:pt idx="11">
                  <c:v>38.5</c:v>
                </c:pt>
                <c:pt idx="12">
                  <c:v>121.8</c:v>
                </c:pt>
                <c:pt idx="13">
                  <c:v>122</c:v>
                </c:pt>
                <c:pt idx="14">
                  <c:v>0</c:v>
                </c:pt>
                <c:pt idx="15">
                  <c:v>56.8</c:v>
                </c:pt>
                <c:pt idx="16">
                  <c:v>0</c:v>
                </c:pt>
                <c:pt idx="17">
                  <c:v>196.4</c:v>
                </c:pt>
                <c:pt idx="18">
                  <c:v>286.39999999999998</c:v>
                </c:pt>
                <c:pt idx="19">
                  <c:v>166.4</c:v>
                </c:pt>
                <c:pt idx="20">
                  <c:v>202.8</c:v>
                </c:pt>
                <c:pt idx="21">
                  <c:v>236.9</c:v>
                </c:pt>
                <c:pt idx="22">
                  <c:v>214</c:v>
                </c:pt>
                <c:pt idx="23">
                  <c:v>226.6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13.332999999999998</c:v>
                </c:pt>
                <c:pt idx="2">
                  <c:v>0.91900000000000004</c:v>
                </c:pt>
                <c:pt idx="3">
                  <c:v>2.8029999999999999</c:v>
                </c:pt>
                <c:pt idx="4">
                  <c:v>2.0830000000000002</c:v>
                </c:pt>
                <c:pt idx="5">
                  <c:v>5.452</c:v>
                </c:pt>
                <c:pt idx="6">
                  <c:v>1.4999999999999999E-2</c:v>
                </c:pt>
                <c:pt idx="8">
                  <c:v>2.5999999999999999E-2</c:v>
                </c:pt>
                <c:pt idx="9">
                  <c:v>5.42</c:v>
                </c:pt>
                <c:pt idx="10">
                  <c:v>10.605</c:v>
                </c:pt>
                <c:pt idx="11">
                  <c:v>0.182</c:v>
                </c:pt>
                <c:pt idx="12">
                  <c:v>0.246</c:v>
                </c:pt>
                <c:pt idx="14">
                  <c:v>1.4690000000000001</c:v>
                </c:pt>
                <c:pt idx="15">
                  <c:v>18.410000000000004</c:v>
                </c:pt>
                <c:pt idx="16">
                  <c:v>32.698999999999998</c:v>
                </c:pt>
                <c:pt idx="17">
                  <c:v>9.4769999999999985</c:v>
                </c:pt>
                <c:pt idx="18">
                  <c:v>0.27900000000000003</c:v>
                </c:pt>
                <c:pt idx="19">
                  <c:v>45.178000000000004</c:v>
                </c:pt>
                <c:pt idx="20">
                  <c:v>13.367000000000001</c:v>
                </c:pt>
                <c:pt idx="22">
                  <c:v>3.234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6106744"/>
        <c:axId val="326107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29.744000000000003</c:v>
                </c:pt>
                <c:pt idx="1">
                  <c:v>20.388999999999999</c:v>
                </c:pt>
                <c:pt idx="2">
                  <c:v>16.882999999999999</c:v>
                </c:pt>
                <c:pt idx="3">
                  <c:v>18.8</c:v>
                </c:pt>
                <c:pt idx="4">
                  <c:v>16.66</c:v>
                </c:pt>
                <c:pt idx="5">
                  <c:v>20.25</c:v>
                </c:pt>
                <c:pt idx="6">
                  <c:v>28.891000000000002</c:v>
                </c:pt>
                <c:pt idx="7">
                  <c:v>37.431000000000004</c:v>
                </c:pt>
                <c:pt idx="8">
                  <c:v>54.102000000000004</c:v>
                </c:pt>
                <c:pt idx="9">
                  <c:v>46.437000000000005</c:v>
                </c:pt>
                <c:pt idx="10">
                  <c:v>51.622</c:v>
                </c:pt>
                <c:pt idx="11">
                  <c:v>82.233999999999995</c:v>
                </c:pt>
                <c:pt idx="12">
                  <c:v>122.093</c:v>
                </c:pt>
                <c:pt idx="13">
                  <c:v>125.37800000000001</c:v>
                </c:pt>
                <c:pt idx="14">
                  <c:v>5.1899999999999995</c:v>
                </c:pt>
                <c:pt idx="15">
                  <c:v>80.055999999999997</c:v>
                </c:pt>
                <c:pt idx="16">
                  <c:v>189.16499999999999</c:v>
                </c:pt>
                <c:pt idx="17">
                  <c:v>210</c:v>
                </c:pt>
                <c:pt idx="18">
                  <c:v>287.21799999999996</c:v>
                </c:pt>
                <c:pt idx="19">
                  <c:v>211.58699999999999</c:v>
                </c:pt>
                <c:pt idx="20">
                  <c:v>216.13</c:v>
                </c:pt>
                <c:pt idx="21">
                  <c:v>237.81300000000002</c:v>
                </c:pt>
                <c:pt idx="22">
                  <c:v>217.18999999999997</c:v>
                </c:pt>
                <c:pt idx="23">
                  <c:v>227.64800000000002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106744"/>
        <c:axId val="326107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320.01</c:v>
                </c:pt>
                <c:pt idx="1">
                  <c:v>287.5</c:v>
                </c:pt>
                <c:pt idx="2">
                  <c:v>251.16</c:v>
                </c:pt>
                <c:pt idx="3">
                  <c:v>251.25</c:v>
                </c:pt>
                <c:pt idx="4">
                  <c:v>255.95</c:v>
                </c:pt>
                <c:pt idx="5">
                  <c:v>258.57</c:v>
                </c:pt>
                <c:pt idx="6">
                  <c:v>304.91000000000003</c:v>
                </c:pt>
                <c:pt idx="7">
                  <c:v>362.5</c:v>
                </c:pt>
                <c:pt idx="8">
                  <c:v>361</c:v>
                </c:pt>
                <c:pt idx="9">
                  <c:v>341</c:v>
                </c:pt>
                <c:pt idx="10">
                  <c:v>304.58999999999997</c:v>
                </c:pt>
                <c:pt idx="11">
                  <c:v>338.46</c:v>
                </c:pt>
                <c:pt idx="12">
                  <c:v>310.5</c:v>
                </c:pt>
                <c:pt idx="13">
                  <c:v>335</c:v>
                </c:pt>
                <c:pt idx="14">
                  <c:v>356.12</c:v>
                </c:pt>
                <c:pt idx="15">
                  <c:v>374.8</c:v>
                </c:pt>
                <c:pt idx="16">
                  <c:v>374.71</c:v>
                </c:pt>
                <c:pt idx="17">
                  <c:v>376.54</c:v>
                </c:pt>
                <c:pt idx="18">
                  <c:v>400</c:v>
                </c:pt>
                <c:pt idx="19">
                  <c:v>479</c:v>
                </c:pt>
                <c:pt idx="20">
                  <c:v>450</c:v>
                </c:pt>
                <c:pt idx="21">
                  <c:v>380</c:v>
                </c:pt>
                <c:pt idx="22">
                  <c:v>370</c:v>
                </c:pt>
                <c:pt idx="23">
                  <c:v>336.5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107920"/>
        <c:axId val="326107528"/>
      </c:lineChart>
      <c:catAx>
        <c:axId val="326106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107136"/>
        <c:crosses val="autoZero"/>
        <c:auto val="1"/>
        <c:lblAlgn val="ctr"/>
        <c:lblOffset val="100"/>
        <c:noMultiLvlLbl val="0"/>
      </c:catAx>
      <c:valAx>
        <c:axId val="32610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106744"/>
        <c:crosses val="autoZero"/>
        <c:crossBetween val="between"/>
      </c:valAx>
      <c:valAx>
        <c:axId val="326107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107920"/>
        <c:crosses val="max"/>
        <c:crossBetween val="between"/>
      </c:valAx>
      <c:catAx>
        <c:axId val="326107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6107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29.743999999999996</v>
      </c>
      <c r="C4" s="18">
        <v>20.400000000000002</v>
      </c>
      <c r="D4" s="18">
        <v>16.882999999999999</v>
      </c>
      <c r="E4" s="18">
        <v>18.8</v>
      </c>
      <c r="F4" s="18">
        <v>16.66</v>
      </c>
      <c r="G4" s="18">
        <v>20.25</v>
      </c>
      <c r="H4" s="18">
        <v>28.843</v>
      </c>
      <c r="I4" s="18">
        <v>37.42199999999999</v>
      </c>
      <c r="J4" s="18">
        <v>54.078000000000003</v>
      </c>
      <c r="K4" s="18">
        <v>46.437000000000005</v>
      </c>
      <c r="L4" s="18">
        <v>51.622</v>
      </c>
      <c r="M4" s="18">
        <v>82.248000000000005</v>
      </c>
      <c r="N4" s="18">
        <v>122.04600000000001</v>
      </c>
      <c r="O4" s="18">
        <v>125.4</v>
      </c>
      <c r="P4" s="18">
        <v>5.19</v>
      </c>
      <c r="Q4" s="18">
        <v>80.031000000000006</v>
      </c>
      <c r="R4" s="18">
        <v>189.16499999999996</v>
      </c>
      <c r="S4" s="18">
        <v>209.988</v>
      </c>
      <c r="T4" s="18">
        <v>287.26099999999997</v>
      </c>
      <c r="U4" s="18">
        <v>211.578</v>
      </c>
      <c r="V4" s="18">
        <v>216.167</v>
      </c>
      <c r="W4" s="18">
        <v>237.79500000000002</v>
      </c>
      <c r="X4" s="18">
        <v>217.23400000000001</v>
      </c>
      <c r="Y4" s="18">
        <v>227.6</v>
      </c>
      <c r="Z4" s="19"/>
      <c r="AA4" s="20">
        <f>SUM(B4:Z4)</f>
        <v>2552.8419999999996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320.01</v>
      </c>
      <c r="C7" s="28">
        <v>287.5</v>
      </c>
      <c r="D7" s="28">
        <v>251.16</v>
      </c>
      <c r="E7" s="28">
        <v>251.25</v>
      </c>
      <c r="F7" s="28">
        <v>255.95</v>
      </c>
      <c r="G7" s="28">
        <v>258.57</v>
      </c>
      <c r="H7" s="28">
        <v>304.91000000000003</v>
      </c>
      <c r="I7" s="28">
        <v>362.5</v>
      </c>
      <c r="J7" s="28">
        <v>361</v>
      </c>
      <c r="K7" s="28">
        <v>341</v>
      </c>
      <c r="L7" s="28">
        <v>304.58999999999997</v>
      </c>
      <c r="M7" s="28">
        <v>338.46</v>
      </c>
      <c r="N7" s="28">
        <v>310.5</v>
      </c>
      <c r="O7" s="28">
        <v>335</v>
      </c>
      <c r="P7" s="28">
        <v>356.12</v>
      </c>
      <c r="Q7" s="28">
        <v>374.8</v>
      </c>
      <c r="R7" s="28">
        <v>374.71</v>
      </c>
      <c r="S7" s="28">
        <v>376.54</v>
      </c>
      <c r="T7" s="28">
        <v>400</v>
      </c>
      <c r="U7" s="28">
        <v>479</v>
      </c>
      <c r="V7" s="28">
        <v>450</v>
      </c>
      <c r="W7" s="28">
        <v>380</v>
      </c>
      <c r="X7" s="28">
        <v>370</v>
      </c>
      <c r="Y7" s="28">
        <v>336.5</v>
      </c>
      <c r="Z7" s="29"/>
      <c r="AA7" s="30">
        <f>IF(SUM(B7:Z7)&lt;&gt;0,AVERAGEIF(B7:Z7,"&lt;&gt;"""),"")</f>
        <v>340.83625000000001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150.541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150.541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13.332999999999998</v>
      </c>
      <c r="C14" s="57"/>
      <c r="D14" s="57">
        <v>0.91900000000000004</v>
      </c>
      <c r="E14" s="57">
        <v>2.8029999999999999</v>
      </c>
      <c r="F14" s="57">
        <v>2.0830000000000002</v>
      </c>
      <c r="G14" s="57">
        <v>5.452</v>
      </c>
      <c r="H14" s="57">
        <v>1.4999999999999999E-2</v>
      </c>
      <c r="I14" s="57"/>
      <c r="J14" s="57">
        <v>2.5999999999999999E-2</v>
      </c>
      <c r="K14" s="57">
        <v>5.42</v>
      </c>
      <c r="L14" s="57">
        <v>10.605</v>
      </c>
      <c r="M14" s="57">
        <v>0.182</v>
      </c>
      <c r="N14" s="57">
        <v>0.246</v>
      </c>
      <c r="O14" s="57"/>
      <c r="P14" s="57">
        <v>1.4690000000000001</v>
      </c>
      <c r="Q14" s="57">
        <v>18.410000000000004</v>
      </c>
      <c r="R14" s="57">
        <v>32.698999999999998</v>
      </c>
      <c r="S14" s="57">
        <v>9.4769999999999985</v>
      </c>
      <c r="T14" s="57">
        <v>0.27900000000000003</v>
      </c>
      <c r="U14" s="57">
        <v>45.178000000000004</v>
      </c>
      <c r="V14" s="57">
        <v>13.367000000000001</v>
      </c>
      <c r="W14" s="57"/>
      <c r="X14" s="57">
        <v>3.234</v>
      </c>
      <c r="Y14" s="57"/>
      <c r="Z14" s="58"/>
      <c r="AA14" s="59">
        <f t="shared" si="0"/>
        <v>165.197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13.332999999999998</v>
      </c>
      <c r="C16" s="62">
        <f t="shared" ref="C16:Z16" si="1">IF(LEN(C$2)&gt;0,SUM(C10:C15),"")</f>
        <v>0</v>
      </c>
      <c r="D16" s="62">
        <f t="shared" si="1"/>
        <v>0.91900000000000004</v>
      </c>
      <c r="E16" s="62">
        <f t="shared" si="1"/>
        <v>2.8029999999999999</v>
      </c>
      <c r="F16" s="62">
        <f t="shared" si="1"/>
        <v>2.0830000000000002</v>
      </c>
      <c r="G16" s="62">
        <f t="shared" si="1"/>
        <v>5.452</v>
      </c>
      <c r="H16" s="62">
        <f t="shared" si="1"/>
        <v>1.4999999999999999E-2</v>
      </c>
      <c r="I16" s="62">
        <f t="shared" si="1"/>
        <v>0</v>
      </c>
      <c r="J16" s="62">
        <f t="shared" si="1"/>
        <v>2.5999999999999999E-2</v>
      </c>
      <c r="K16" s="62">
        <f t="shared" si="1"/>
        <v>5.42</v>
      </c>
      <c r="L16" s="62">
        <f t="shared" si="1"/>
        <v>10.605</v>
      </c>
      <c r="M16" s="62">
        <f t="shared" si="1"/>
        <v>0.182</v>
      </c>
      <c r="N16" s="62">
        <f t="shared" si="1"/>
        <v>0.246</v>
      </c>
      <c r="O16" s="62">
        <f t="shared" si="1"/>
        <v>0</v>
      </c>
      <c r="P16" s="62">
        <f t="shared" si="1"/>
        <v>1.4690000000000001</v>
      </c>
      <c r="Q16" s="62">
        <f t="shared" si="1"/>
        <v>18.410000000000004</v>
      </c>
      <c r="R16" s="62">
        <f t="shared" si="1"/>
        <v>183.24</v>
      </c>
      <c r="S16" s="62">
        <f t="shared" si="1"/>
        <v>9.4769999999999985</v>
      </c>
      <c r="T16" s="62">
        <f t="shared" si="1"/>
        <v>0.27900000000000003</v>
      </c>
      <c r="U16" s="62">
        <f t="shared" si="1"/>
        <v>45.178000000000004</v>
      </c>
      <c r="V16" s="62">
        <f t="shared" si="1"/>
        <v>13.367000000000001</v>
      </c>
      <c r="W16" s="62">
        <f t="shared" si="1"/>
        <v>0</v>
      </c>
      <c r="X16" s="62">
        <f t="shared" si="1"/>
        <v>3.234</v>
      </c>
      <c r="Y16" s="62">
        <f t="shared" si="1"/>
        <v>0</v>
      </c>
      <c r="Z16" s="63" t="str">
        <f t="shared" si="1"/>
        <v/>
      </c>
      <c r="AA16" s="64">
        <f>SUM(AA10:AA15)</f>
        <v>315.738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6.2160000000000002</v>
      </c>
      <c r="C20" s="77">
        <v>6.1559999999999997</v>
      </c>
      <c r="D20" s="77">
        <v>6.1550000000000002</v>
      </c>
      <c r="E20" s="77">
        <v>6.194</v>
      </c>
      <c r="F20" s="77">
        <v>6.4009999999999998</v>
      </c>
      <c r="G20" s="77">
        <v>7.3490000000000002</v>
      </c>
      <c r="H20" s="77">
        <v>18.77</v>
      </c>
      <c r="I20" s="77">
        <v>20.209</v>
      </c>
      <c r="J20" s="77">
        <v>21.835000000000001</v>
      </c>
      <c r="K20" s="77">
        <v>20.91</v>
      </c>
      <c r="L20" s="77">
        <v>20.896000000000001</v>
      </c>
      <c r="M20" s="77">
        <v>20.756</v>
      </c>
      <c r="N20" s="77"/>
      <c r="O20" s="77"/>
      <c r="P20" s="77"/>
      <c r="Q20" s="77"/>
      <c r="R20" s="77"/>
      <c r="S20" s="77"/>
      <c r="T20" s="77"/>
      <c r="U20" s="77"/>
      <c r="V20" s="77"/>
      <c r="W20" s="77">
        <v>0.89500000000000002</v>
      </c>
      <c r="X20" s="77"/>
      <c r="Y20" s="77"/>
      <c r="Z20" s="78"/>
      <c r="AA20" s="79">
        <f t="shared" si="2"/>
        <v>162.74200000000002</v>
      </c>
    </row>
    <row r="21" spans="1:27" ht="24.95" customHeight="1" x14ac:dyDescent="0.2">
      <c r="A21" s="75" t="s">
        <v>16</v>
      </c>
      <c r="B21" s="80">
        <v>10.195</v>
      </c>
      <c r="C21" s="81">
        <v>10.244</v>
      </c>
      <c r="D21" s="81">
        <v>9.8089999999999993</v>
      </c>
      <c r="E21" s="81">
        <v>9.802999999999999</v>
      </c>
      <c r="F21" s="81">
        <v>8.1760000000000002</v>
      </c>
      <c r="G21" s="81">
        <v>7.4489999999999998</v>
      </c>
      <c r="H21" s="81">
        <v>10.058</v>
      </c>
      <c r="I21" s="81">
        <v>12.212999999999999</v>
      </c>
      <c r="J21" s="81">
        <v>18.917000000000002</v>
      </c>
      <c r="K21" s="81">
        <v>20.107000000000003</v>
      </c>
      <c r="L21" s="81">
        <v>20.121000000000002</v>
      </c>
      <c r="M21" s="81">
        <v>22.81</v>
      </c>
      <c r="N21" s="81"/>
      <c r="O21" s="81">
        <v>3.4</v>
      </c>
      <c r="P21" s="81">
        <v>3.7210000000000001</v>
      </c>
      <c r="Q21" s="81">
        <v>4.8209999999999997</v>
      </c>
      <c r="R21" s="81">
        <v>5.9249999999999998</v>
      </c>
      <c r="S21" s="81">
        <v>4.1109999999999998</v>
      </c>
      <c r="T21" s="81">
        <v>0.58199999999999996</v>
      </c>
      <c r="U21" s="81"/>
      <c r="V21" s="81"/>
      <c r="W21" s="81"/>
      <c r="X21" s="81"/>
      <c r="Y21" s="81">
        <v>1</v>
      </c>
      <c r="Z21" s="78"/>
      <c r="AA21" s="79">
        <f t="shared" si="2"/>
        <v>183.46199999999999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16.411000000000001</v>
      </c>
      <c r="C25" s="88">
        <f t="shared" ref="C25:Z25" si="3">IF(LEN(C$2)&gt;0,SUM(C19:C24),"")</f>
        <v>16.399999999999999</v>
      </c>
      <c r="D25" s="88">
        <f t="shared" si="3"/>
        <v>15.963999999999999</v>
      </c>
      <c r="E25" s="88">
        <f t="shared" si="3"/>
        <v>15.997</v>
      </c>
      <c r="F25" s="88">
        <f t="shared" si="3"/>
        <v>14.577</v>
      </c>
      <c r="G25" s="88">
        <f t="shared" si="3"/>
        <v>14.798</v>
      </c>
      <c r="H25" s="88">
        <f t="shared" si="3"/>
        <v>28.827999999999999</v>
      </c>
      <c r="I25" s="88">
        <f t="shared" si="3"/>
        <v>32.421999999999997</v>
      </c>
      <c r="J25" s="88">
        <f t="shared" si="3"/>
        <v>40.752000000000002</v>
      </c>
      <c r="K25" s="88">
        <f t="shared" si="3"/>
        <v>41.017000000000003</v>
      </c>
      <c r="L25" s="88">
        <f t="shared" si="3"/>
        <v>41.017000000000003</v>
      </c>
      <c r="M25" s="88">
        <f t="shared" si="3"/>
        <v>43.566000000000003</v>
      </c>
      <c r="N25" s="88">
        <f t="shared" si="3"/>
        <v>0</v>
      </c>
      <c r="O25" s="88">
        <f t="shared" si="3"/>
        <v>3.4</v>
      </c>
      <c r="P25" s="88">
        <f t="shared" si="3"/>
        <v>3.7210000000000001</v>
      </c>
      <c r="Q25" s="88">
        <f t="shared" si="3"/>
        <v>4.8209999999999997</v>
      </c>
      <c r="R25" s="88">
        <f t="shared" si="3"/>
        <v>5.9249999999999998</v>
      </c>
      <c r="S25" s="88">
        <f t="shared" si="3"/>
        <v>4.1109999999999998</v>
      </c>
      <c r="T25" s="88">
        <f t="shared" si="3"/>
        <v>0.58199999999999996</v>
      </c>
      <c r="U25" s="88">
        <f t="shared" si="3"/>
        <v>0</v>
      </c>
      <c r="V25" s="88">
        <f t="shared" si="3"/>
        <v>0</v>
      </c>
      <c r="W25" s="88">
        <f t="shared" si="3"/>
        <v>0.89500000000000002</v>
      </c>
      <c r="X25" s="88">
        <f t="shared" si="3"/>
        <v>0</v>
      </c>
      <c r="Y25" s="88">
        <f t="shared" si="3"/>
        <v>1</v>
      </c>
      <c r="Z25" s="89" t="str">
        <f t="shared" si="3"/>
        <v/>
      </c>
      <c r="AA25" s="90">
        <f>SUM(AA19:AA24)</f>
        <v>346.20400000000001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29.744</v>
      </c>
      <c r="C29" s="77">
        <v>16.399999999999999</v>
      </c>
      <c r="D29" s="77">
        <v>16.882999999999999</v>
      </c>
      <c r="E29" s="77">
        <v>18.8</v>
      </c>
      <c r="F29" s="77">
        <v>16.66</v>
      </c>
      <c r="G29" s="77">
        <v>20.25</v>
      </c>
      <c r="H29" s="77">
        <v>28.843</v>
      </c>
      <c r="I29" s="77">
        <v>32.421999999999997</v>
      </c>
      <c r="J29" s="77">
        <v>40.777999999999999</v>
      </c>
      <c r="K29" s="77">
        <v>46.436999999999998</v>
      </c>
      <c r="L29" s="77">
        <v>51.622</v>
      </c>
      <c r="M29" s="77">
        <v>43.747999999999998</v>
      </c>
      <c r="N29" s="77">
        <v>0.246</v>
      </c>
      <c r="O29" s="77">
        <v>3.4</v>
      </c>
      <c r="P29" s="77">
        <v>5.19</v>
      </c>
      <c r="Q29" s="77">
        <v>23.231000000000002</v>
      </c>
      <c r="R29" s="77">
        <v>189.16499999999999</v>
      </c>
      <c r="S29" s="77">
        <v>13.587999999999999</v>
      </c>
      <c r="T29" s="77">
        <v>0.86099999999999999</v>
      </c>
      <c r="U29" s="77">
        <v>45.177999999999997</v>
      </c>
      <c r="V29" s="77">
        <v>13.367000000000001</v>
      </c>
      <c r="W29" s="77">
        <v>0.89500000000000002</v>
      </c>
      <c r="X29" s="77">
        <v>3.234</v>
      </c>
      <c r="Y29" s="77">
        <v>1</v>
      </c>
      <c r="Z29" s="78"/>
      <c r="AA29" s="79">
        <f>SUM(B29:Z29)</f>
        <v>661.94199999999989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29.744</v>
      </c>
      <c r="C31" s="62">
        <f t="shared" ref="C31:Z31" si="4">IF(LEN(C$2)&gt;0,SUM(C28:C30),"")</f>
        <v>16.399999999999999</v>
      </c>
      <c r="D31" s="62">
        <f t="shared" si="4"/>
        <v>16.882999999999999</v>
      </c>
      <c r="E31" s="62">
        <f t="shared" si="4"/>
        <v>18.8</v>
      </c>
      <c r="F31" s="62">
        <f t="shared" si="4"/>
        <v>16.66</v>
      </c>
      <c r="G31" s="62">
        <f t="shared" si="4"/>
        <v>20.25</v>
      </c>
      <c r="H31" s="62">
        <f t="shared" si="4"/>
        <v>28.843</v>
      </c>
      <c r="I31" s="62">
        <f t="shared" si="4"/>
        <v>32.421999999999997</v>
      </c>
      <c r="J31" s="62">
        <f t="shared" si="4"/>
        <v>40.777999999999999</v>
      </c>
      <c r="K31" s="62">
        <f t="shared" si="4"/>
        <v>46.436999999999998</v>
      </c>
      <c r="L31" s="62">
        <f t="shared" si="4"/>
        <v>51.622</v>
      </c>
      <c r="M31" s="62">
        <f t="shared" si="4"/>
        <v>43.747999999999998</v>
      </c>
      <c r="N31" s="62">
        <f t="shared" si="4"/>
        <v>0.246</v>
      </c>
      <c r="O31" s="62">
        <f t="shared" si="4"/>
        <v>3.4</v>
      </c>
      <c r="P31" s="62">
        <f t="shared" si="4"/>
        <v>5.19</v>
      </c>
      <c r="Q31" s="62">
        <f t="shared" si="4"/>
        <v>23.231000000000002</v>
      </c>
      <c r="R31" s="62">
        <f t="shared" si="4"/>
        <v>189.16499999999999</v>
      </c>
      <c r="S31" s="62">
        <f t="shared" si="4"/>
        <v>13.587999999999999</v>
      </c>
      <c r="T31" s="62">
        <f t="shared" si="4"/>
        <v>0.86099999999999999</v>
      </c>
      <c r="U31" s="62">
        <f t="shared" si="4"/>
        <v>45.177999999999997</v>
      </c>
      <c r="V31" s="62">
        <f t="shared" si="4"/>
        <v>13.367000000000001</v>
      </c>
      <c r="W31" s="62">
        <f t="shared" si="4"/>
        <v>0.89500000000000002</v>
      </c>
      <c r="X31" s="62">
        <f t="shared" si="4"/>
        <v>3.234</v>
      </c>
      <c r="Y31" s="62">
        <f t="shared" si="4"/>
        <v>1</v>
      </c>
      <c r="Z31" s="63" t="str">
        <f t="shared" si="4"/>
        <v/>
      </c>
      <c r="AA31" s="64">
        <f>SUM(AA28:AA30)</f>
        <v>661.94199999999989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4</v>
      </c>
      <c r="D38" s="99"/>
      <c r="E38" s="99"/>
      <c r="F38" s="99"/>
      <c r="G38" s="99"/>
      <c r="H38" s="99"/>
      <c r="I38" s="99">
        <v>5</v>
      </c>
      <c r="J38" s="99">
        <v>13.3</v>
      </c>
      <c r="K38" s="99"/>
      <c r="L38" s="99"/>
      <c r="M38" s="99">
        <v>38.5</v>
      </c>
      <c r="N38" s="99">
        <v>121.8</v>
      </c>
      <c r="O38" s="99">
        <v>122</v>
      </c>
      <c r="P38" s="99"/>
      <c r="Q38" s="99">
        <v>56.8</v>
      </c>
      <c r="R38" s="99"/>
      <c r="S38" s="99">
        <v>196.4</v>
      </c>
      <c r="T38" s="99">
        <v>286.39999999999998</v>
      </c>
      <c r="U38" s="99">
        <v>166.4</v>
      </c>
      <c r="V38" s="99">
        <v>202.8</v>
      </c>
      <c r="W38" s="99">
        <v>236.9</v>
      </c>
      <c r="X38" s="99">
        <v>214</v>
      </c>
      <c r="Y38" s="99">
        <v>226.6</v>
      </c>
      <c r="Z38" s="100"/>
      <c r="AA38" s="79">
        <f t="shared" si="5"/>
        <v>1890.9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</v>
      </c>
      <c r="J39" s="88">
        <f t="shared" si="6"/>
        <v>13.3</v>
      </c>
      <c r="K39" s="88">
        <f t="shared" si="6"/>
        <v>0</v>
      </c>
      <c r="L39" s="88">
        <f t="shared" si="6"/>
        <v>0</v>
      </c>
      <c r="M39" s="88">
        <f t="shared" si="6"/>
        <v>38.5</v>
      </c>
      <c r="N39" s="88">
        <f t="shared" si="6"/>
        <v>121.8</v>
      </c>
      <c r="O39" s="88">
        <f t="shared" si="6"/>
        <v>122</v>
      </c>
      <c r="P39" s="88">
        <f t="shared" si="6"/>
        <v>0</v>
      </c>
      <c r="Q39" s="88">
        <f t="shared" si="6"/>
        <v>56.8</v>
      </c>
      <c r="R39" s="88">
        <f t="shared" si="6"/>
        <v>0</v>
      </c>
      <c r="S39" s="88">
        <f t="shared" si="6"/>
        <v>196.4</v>
      </c>
      <c r="T39" s="88">
        <f t="shared" si="6"/>
        <v>286.39999999999998</v>
      </c>
      <c r="U39" s="88">
        <f t="shared" si="6"/>
        <v>166.4</v>
      </c>
      <c r="V39" s="88">
        <f t="shared" si="6"/>
        <v>202.8</v>
      </c>
      <c r="W39" s="88">
        <f t="shared" si="6"/>
        <v>236.9</v>
      </c>
      <c r="X39" s="88">
        <f t="shared" si="6"/>
        <v>214</v>
      </c>
      <c r="Y39" s="88">
        <f t="shared" si="6"/>
        <v>226.6</v>
      </c>
      <c r="Z39" s="89" t="str">
        <f t="shared" si="6"/>
        <v/>
      </c>
      <c r="AA39" s="90">
        <f t="shared" si="5"/>
        <v>1890.9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</v>
      </c>
      <c r="D46" s="99"/>
      <c r="E46" s="99"/>
      <c r="F46" s="99"/>
      <c r="G46" s="99"/>
      <c r="H46" s="99"/>
      <c r="I46" s="99">
        <v>5</v>
      </c>
      <c r="J46" s="99">
        <v>13.3</v>
      </c>
      <c r="K46" s="99"/>
      <c r="L46" s="99"/>
      <c r="M46" s="99">
        <v>38.5</v>
      </c>
      <c r="N46" s="99">
        <v>121.8</v>
      </c>
      <c r="O46" s="99">
        <v>122</v>
      </c>
      <c r="P46" s="99"/>
      <c r="Q46" s="99">
        <v>56.8</v>
      </c>
      <c r="R46" s="99"/>
      <c r="S46" s="99">
        <v>196.4</v>
      </c>
      <c r="T46" s="99">
        <v>286.39999999999998</v>
      </c>
      <c r="U46" s="99">
        <v>166.4</v>
      </c>
      <c r="V46" s="99">
        <v>202.8</v>
      </c>
      <c r="W46" s="99">
        <v>236.9</v>
      </c>
      <c r="X46" s="99">
        <v>214</v>
      </c>
      <c r="Y46" s="99">
        <v>226.6</v>
      </c>
      <c r="Z46" s="100"/>
      <c r="AA46" s="79">
        <f t="shared" si="7"/>
        <v>1890.9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</v>
      </c>
      <c r="J48" s="88">
        <f t="shared" si="8"/>
        <v>13.3</v>
      </c>
      <c r="K48" s="88">
        <f t="shared" si="8"/>
        <v>0</v>
      </c>
      <c r="L48" s="88">
        <f t="shared" si="8"/>
        <v>0</v>
      </c>
      <c r="M48" s="88">
        <f t="shared" si="8"/>
        <v>38.5</v>
      </c>
      <c r="N48" s="88">
        <f t="shared" si="8"/>
        <v>121.8</v>
      </c>
      <c r="O48" s="88">
        <f t="shared" si="8"/>
        <v>122</v>
      </c>
      <c r="P48" s="88">
        <f t="shared" si="8"/>
        <v>0</v>
      </c>
      <c r="Q48" s="88">
        <f t="shared" si="8"/>
        <v>56.8</v>
      </c>
      <c r="R48" s="88">
        <f t="shared" si="8"/>
        <v>0</v>
      </c>
      <c r="S48" s="88">
        <f t="shared" si="8"/>
        <v>196.4</v>
      </c>
      <c r="T48" s="88">
        <f t="shared" si="8"/>
        <v>286.39999999999998</v>
      </c>
      <c r="U48" s="88">
        <f t="shared" si="8"/>
        <v>166.4</v>
      </c>
      <c r="V48" s="88">
        <f t="shared" si="8"/>
        <v>202.8</v>
      </c>
      <c r="W48" s="88">
        <f t="shared" si="8"/>
        <v>236.9</v>
      </c>
      <c r="X48" s="88">
        <f t="shared" si="8"/>
        <v>214</v>
      </c>
      <c r="Y48" s="88">
        <f t="shared" si="8"/>
        <v>226.6</v>
      </c>
      <c r="Z48" s="89" t="str">
        <f t="shared" si="8"/>
        <v/>
      </c>
      <c r="AA48" s="90">
        <f t="shared" si="7"/>
        <v>1890.9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29.744</v>
      </c>
      <c r="C51" s="88">
        <f t="shared" si="10"/>
        <v>20.399999999999999</v>
      </c>
      <c r="D51" s="88">
        <f t="shared" si="10"/>
        <v>16.882999999999999</v>
      </c>
      <c r="E51" s="88">
        <f t="shared" si="10"/>
        <v>18.8</v>
      </c>
      <c r="F51" s="88">
        <f t="shared" si="10"/>
        <v>16.66</v>
      </c>
      <c r="G51" s="88">
        <f t="shared" si="10"/>
        <v>20.25</v>
      </c>
      <c r="H51" s="88">
        <f t="shared" si="10"/>
        <v>28.843</v>
      </c>
      <c r="I51" s="88">
        <f t="shared" si="10"/>
        <v>37.421999999999997</v>
      </c>
      <c r="J51" s="88">
        <f t="shared" si="10"/>
        <v>54.078000000000003</v>
      </c>
      <c r="K51" s="88">
        <f t="shared" si="10"/>
        <v>46.437000000000005</v>
      </c>
      <c r="L51" s="88">
        <f t="shared" si="10"/>
        <v>51.622</v>
      </c>
      <c r="M51" s="88">
        <f t="shared" si="10"/>
        <v>82.248000000000005</v>
      </c>
      <c r="N51" s="88">
        <f t="shared" si="10"/>
        <v>122.04599999999999</v>
      </c>
      <c r="O51" s="88">
        <f t="shared" si="10"/>
        <v>125.4</v>
      </c>
      <c r="P51" s="88">
        <f t="shared" si="10"/>
        <v>5.19</v>
      </c>
      <c r="Q51" s="88">
        <f t="shared" si="10"/>
        <v>80.031000000000006</v>
      </c>
      <c r="R51" s="88">
        <f t="shared" si="10"/>
        <v>189.16500000000002</v>
      </c>
      <c r="S51" s="88">
        <f t="shared" si="10"/>
        <v>209.988</v>
      </c>
      <c r="T51" s="88">
        <f t="shared" si="10"/>
        <v>287.26099999999997</v>
      </c>
      <c r="U51" s="88">
        <f t="shared" si="10"/>
        <v>211.578</v>
      </c>
      <c r="V51" s="88">
        <f t="shared" si="10"/>
        <v>216.167</v>
      </c>
      <c r="W51" s="88">
        <f t="shared" si="10"/>
        <v>237.79500000000002</v>
      </c>
      <c r="X51" s="88">
        <f t="shared" si="10"/>
        <v>217.23400000000001</v>
      </c>
      <c r="Y51" s="88">
        <f t="shared" si="10"/>
        <v>227.6</v>
      </c>
      <c r="Z51" s="89" t="str">
        <f t="shared" si="10"/>
        <v/>
      </c>
      <c r="AA51" s="105">
        <f>SUM(B51:Z51)</f>
        <v>2552.8419999999996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29.744000000000003</v>
      </c>
      <c r="C4" s="18">
        <v>20.388999999999999</v>
      </c>
      <c r="D4" s="18">
        <v>16.882999999999999</v>
      </c>
      <c r="E4" s="18">
        <v>18.8</v>
      </c>
      <c r="F4" s="18">
        <v>16.66</v>
      </c>
      <c r="G4" s="18">
        <v>20.25</v>
      </c>
      <c r="H4" s="18">
        <v>28.891000000000002</v>
      </c>
      <c r="I4" s="18">
        <v>37.431000000000004</v>
      </c>
      <c r="J4" s="18">
        <v>54.102000000000004</v>
      </c>
      <c r="K4" s="18">
        <v>46.437000000000005</v>
      </c>
      <c r="L4" s="18">
        <v>51.622</v>
      </c>
      <c r="M4" s="18">
        <v>82.233999999999995</v>
      </c>
      <c r="N4" s="18">
        <v>122.093</v>
      </c>
      <c r="O4" s="18">
        <v>125.37800000000001</v>
      </c>
      <c r="P4" s="18">
        <v>5.1899999999999995</v>
      </c>
      <c r="Q4" s="18">
        <v>80.055999999999997</v>
      </c>
      <c r="R4" s="18">
        <v>189.16499999999999</v>
      </c>
      <c r="S4" s="18">
        <v>210</v>
      </c>
      <c r="T4" s="18">
        <v>287.21799999999996</v>
      </c>
      <c r="U4" s="18">
        <v>211.58699999999999</v>
      </c>
      <c r="V4" s="18">
        <v>216.13</v>
      </c>
      <c r="W4" s="18">
        <v>237.81300000000002</v>
      </c>
      <c r="X4" s="18">
        <v>217.18999999999997</v>
      </c>
      <c r="Y4" s="18">
        <v>227.64800000000002</v>
      </c>
      <c r="Z4" s="19"/>
      <c r="AA4" s="20">
        <f>SUM(B4:Z4)</f>
        <v>2552.9110000000005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320.01</v>
      </c>
      <c r="C7" s="28">
        <v>287.5</v>
      </c>
      <c r="D7" s="28">
        <v>251.16</v>
      </c>
      <c r="E7" s="28">
        <v>251.25</v>
      </c>
      <c r="F7" s="28">
        <v>255.95</v>
      </c>
      <c r="G7" s="28">
        <v>258.57</v>
      </c>
      <c r="H7" s="28">
        <v>304.91000000000003</v>
      </c>
      <c r="I7" s="28">
        <v>362.5</v>
      </c>
      <c r="J7" s="28">
        <v>361</v>
      </c>
      <c r="K7" s="28">
        <v>341</v>
      </c>
      <c r="L7" s="28">
        <v>304.58999999999997</v>
      </c>
      <c r="M7" s="28">
        <v>338.46</v>
      </c>
      <c r="N7" s="28">
        <v>310.5</v>
      </c>
      <c r="O7" s="28">
        <v>335</v>
      </c>
      <c r="P7" s="28">
        <v>356.12</v>
      </c>
      <c r="Q7" s="28">
        <v>374.8</v>
      </c>
      <c r="R7" s="28">
        <v>374.71</v>
      </c>
      <c r="S7" s="28">
        <v>376.54</v>
      </c>
      <c r="T7" s="28">
        <v>400</v>
      </c>
      <c r="U7" s="28">
        <v>479</v>
      </c>
      <c r="V7" s="28">
        <v>450</v>
      </c>
      <c r="W7" s="28">
        <v>380</v>
      </c>
      <c r="X7" s="28">
        <v>370</v>
      </c>
      <c r="Y7" s="28">
        <v>336.5</v>
      </c>
      <c r="Z7" s="29"/>
      <c r="AA7" s="30">
        <f>IF(SUM(B7:Z7)&lt;&gt;0,AVERAGEIF(B7:Z7,"&lt;&gt;"""),"")</f>
        <v>340.83625000000001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80</v>
      </c>
      <c r="R10" s="42">
        <v>188</v>
      </c>
      <c r="S10" s="42">
        <v>210</v>
      </c>
      <c r="T10" s="42">
        <v>210</v>
      </c>
      <c r="U10" s="42">
        <v>210</v>
      </c>
      <c r="V10" s="42">
        <v>210</v>
      </c>
      <c r="W10" s="42">
        <v>210</v>
      </c>
      <c r="X10" s="42">
        <v>210</v>
      </c>
      <c r="Y10" s="42">
        <v>210</v>
      </c>
      <c r="Z10" s="43"/>
      <c r="AA10" s="44">
        <f t="shared" ref="AA10:AA15" si="0">SUM(B10:Z10)</f>
        <v>1738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28.993000000000002</v>
      </c>
      <c r="C14" s="57">
        <v>19.687999999999999</v>
      </c>
      <c r="D14" s="57">
        <v>16.131999999999998</v>
      </c>
      <c r="E14" s="57">
        <v>7.8090000000000011</v>
      </c>
      <c r="F14" s="57">
        <v>15.758999999999999</v>
      </c>
      <c r="G14" s="57">
        <v>19.399000000000001</v>
      </c>
      <c r="H14" s="57">
        <v>20.942</v>
      </c>
      <c r="I14" s="57">
        <v>37.431000000000004</v>
      </c>
      <c r="J14" s="57">
        <v>54.102000000000004</v>
      </c>
      <c r="K14" s="57">
        <v>46.437000000000005</v>
      </c>
      <c r="L14" s="57">
        <v>51.622</v>
      </c>
      <c r="M14" s="57">
        <v>82.233999999999995</v>
      </c>
      <c r="N14" s="57">
        <v>122.093</v>
      </c>
      <c r="O14" s="57">
        <v>125.37800000000001</v>
      </c>
      <c r="P14" s="57">
        <v>5.1899999999999995</v>
      </c>
      <c r="Q14" s="57">
        <v>5.6000000000000001E-2</v>
      </c>
      <c r="R14" s="57">
        <v>1.165</v>
      </c>
      <c r="S14" s="57"/>
      <c r="T14" s="57">
        <v>77.217999999999989</v>
      </c>
      <c r="U14" s="57">
        <v>3.7999999999999999E-2</v>
      </c>
      <c r="V14" s="57"/>
      <c r="W14" s="57">
        <v>24.731999999999999</v>
      </c>
      <c r="X14" s="57">
        <v>4.8529999999999989</v>
      </c>
      <c r="Y14" s="57">
        <v>15.701000000000001</v>
      </c>
      <c r="Z14" s="58"/>
      <c r="AA14" s="59">
        <f t="shared" si="0"/>
        <v>776.97199999999998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28.993000000000002</v>
      </c>
      <c r="C16" s="62">
        <f t="shared" ref="C16:Z16" si="1">IF(LEN(C$2)&gt;0,SUM(C10:C15),"")</f>
        <v>19.687999999999999</v>
      </c>
      <c r="D16" s="62">
        <f t="shared" si="1"/>
        <v>16.131999999999998</v>
      </c>
      <c r="E16" s="62">
        <f t="shared" si="1"/>
        <v>7.8090000000000011</v>
      </c>
      <c r="F16" s="62">
        <f t="shared" si="1"/>
        <v>15.758999999999999</v>
      </c>
      <c r="G16" s="62">
        <f t="shared" si="1"/>
        <v>19.399000000000001</v>
      </c>
      <c r="H16" s="62">
        <f t="shared" si="1"/>
        <v>20.942</v>
      </c>
      <c r="I16" s="62">
        <f t="shared" si="1"/>
        <v>37.431000000000004</v>
      </c>
      <c r="J16" s="62">
        <f t="shared" si="1"/>
        <v>54.102000000000004</v>
      </c>
      <c r="K16" s="62">
        <f t="shared" si="1"/>
        <v>46.437000000000005</v>
      </c>
      <c r="L16" s="62">
        <f t="shared" si="1"/>
        <v>51.622</v>
      </c>
      <c r="M16" s="62">
        <f t="shared" si="1"/>
        <v>82.233999999999995</v>
      </c>
      <c r="N16" s="62">
        <f t="shared" si="1"/>
        <v>122.093</v>
      </c>
      <c r="O16" s="62">
        <f t="shared" si="1"/>
        <v>125.37800000000001</v>
      </c>
      <c r="P16" s="62">
        <f t="shared" si="1"/>
        <v>5.1899999999999995</v>
      </c>
      <c r="Q16" s="62">
        <f t="shared" si="1"/>
        <v>80.055999999999997</v>
      </c>
      <c r="R16" s="62">
        <f t="shared" si="1"/>
        <v>189.16499999999999</v>
      </c>
      <c r="S16" s="62">
        <f t="shared" si="1"/>
        <v>210</v>
      </c>
      <c r="T16" s="62">
        <f t="shared" si="1"/>
        <v>287.21799999999996</v>
      </c>
      <c r="U16" s="62">
        <f t="shared" si="1"/>
        <v>210.03800000000001</v>
      </c>
      <c r="V16" s="62">
        <f t="shared" si="1"/>
        <v>210</v>
      </c>
      <c r="W16" s="62">
        <f t="shared" si="1"/>
        <v>234.732</v>
      </c>
      <c r="X16" s="62">
        <f t="shared" si="1"/>
        <v>214.85300000000001</v>
      </c>
      <c r="Y16" s="62">
        <f t="shared" si="1"/>
        <v>225.70099999999999</v>
      </c>
      <c r="Z16" s="63" t="str">
        <f t="shared" si="1"/>
        <v/>
      </c>
      <c r="AA16" s="64">
        <f>SUM(AA10:AA15)</f>
        <v>2514.9719999999998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10.09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2</v>
      </c>
      <c r="W20" s="77"/>
      <c r="X20" s="77"/>
      <c r="Y20" s="77"/>
      <c r="Z20" s="78"/>
      <c r="AA20" s="79">
        <f t="shared" si="2"/>
        <v>12.09</v>
      </c>
    </row>
    <row r="21" spans="1:27" ht="24.95" customHeight="1" x14ac:dyDescent="0.2">
      <c r="A21" s="75" t="s">
        <v>16</v>
      </c>
      <c r="B21" s="80">
        <v>0.751</v>
      </c>
      <c r="C21" s="81">
        <v>0.70099999999999996</v>
      </c>
      <c r="D21" s="81">
        <v>0.751</v>
      </c>
      <c r="E21" s="81">
        <v>0.90100000000000002</v>
      </c>
      <c r="F21" s="81">
        <v>0.90100000000000002</v>
      </c>
      <c r="G21" s="81">
        <v>0.85099999999999998</v>
      </c>
      <c r="H21" s="81">
        <v>0.44900000000000001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1.5489999999999999</v>
      </c>
      <c r="V21" s="81">
        <v>4.13</v>
      </c>
      <c r="W21" s="81">
        <v>3.081</v>
      </c>
      <c r="X21" s="81">
        <v>2.3369999999999997</v>
      </c>
      <c r="Y21" s="81">
        <v>1.9470000000000001</v>
      </c>
      <c r="Z21" s="78"/>
      <c r="AA21" s="79">
        <f t="shared" si="2"/>
        <v>18.348999999999997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0.751</v>
      </c>
      <c r="C25" s="88">
        <f t="shared" si="3"/>
        <v>0.70099999999999996</v>
      </c>
      <c r="D25" s="88">
        <f t="shared" si="3"/>
        <v>0.751</v>
      </c>
      <c r="E25" s="88">
        <f t="shared" si="3"/>
        <v>10.991</v>
      </c>
      <c r="F25" s="88">
        <f t="shared" si="3"/>
        <v>0.90100000000000002</v>
      </c>
      <c r="G25" s="88">
        <f t="shared" si="3"/>
        <v>0.85099999999999998</v>
      </c>
      <c r="H25" s="88">
        <f t="shared" si="3"/>
        <v>0.44900000000000001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1.5489999999999999</v>
      </c>
      <c r="V25" s="88">
        <f t="shared" si="3"/>
        <v>6.13</v>
      </c>
      <c r="W25" s="88">
        <f t="shared" si="3"/>
        <v>3.081</v>
      </c>
      <c r="X25" s="88">
        <f t="shared" si="3"/>
        <v>2.3369999999999997</v>
      </c>
      <c r="Y25" s="88">
        <f t="shared" si="3"/>
        <v>1.9470000000000001</v>
      </c>
      <c r="Z25" s="89">
        <f t="shared" si="3"/>
        <v>0</v>
      </c>
      <c r="AA25" s="90">
        <f t="shared" si="3"/>
        <v>30.438999999999997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29.744</v>
      </c>
      <c r="C29" s="77">
        <v>20.388999999999999</v>
      </c>
      <c r="D29" s="77">
        <v>16.882999999999999</v>
      </c>
      <c r="E29" s="77">
        <v>18.8</v>
      </c>
      <c r="F29" s="77">
        <v>16.66</v>
      </c>
      <c r="G29" s="77">
        <v>20.25</v>
      </c>
      <c r="H29" s="77">
        <v>21.390999999999998</v>
      </c>
      <c r="I29" s="77">
        <v>37.430999999999997</v>
      </c>
      <c r="J29" s="77">
        <v>54.101999999999997</v>
      </c>
      <c r="K29" s="77">
        <v>46.436999999999998</v>
      </c>
      <c r="L29" s="77">
        <v>51.622</v>
      </c>
      <c r="M29" s="77">
        <v>82.233999999999995</v>
      </c>
      <c r="N29" s="77">
        <v>122.093</v>
      </c>
      <c r="O29" s="77">
        <v>125.378</v>
      </c>
      <c r="P29" s="77">
        <v>5.19</v>
      </c>
      <c r="Q29" s="77">
        <v>80.055999999999997</v>
      </c>
      <c r="R29" s="77">
        <v>189.16499999999999</v>
      </c>
      <c r="S29" s="77">
        <v>210</v>
      </c>
      <c r="T29" s="77">
        <v>287.21800000000002</v>
      </c>
      <c r="U29" s="77">
        <v>211.58699999999999</v>
      </c>
      <c r="V29" s="77">
        <v>216.13</v>
      </c>
      <c r="W29" s="77">
        <v>237.81299999999999</v>
      </c>
      <c r="X29" s="77">
        <v>217.19</v>
      </c>
      <c r="Y29" s="77">
        <v>227.648</v>
      </c>
      <c r="Z29" s="78"/>
      <c r="AA29" s="79">
        <f>SUM(B29:Z29)</f>
        <v>2545.4110000000005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29.744</v>
      </c>
      <c r="C31" s="62">
        <f t="shared" si="4"/>
        <v>20.388999999999999</v>
      </c>
      <c r="D31" s="62">
        <f t="shared" si="4"/>
        <v>16.882999999999999</v>
      </c>
      <c r="E31" s="62">
        <f t="shared" si="4"/>
        <v>18.8</v>
      </c>
      <c r="F31" s="62">
        <f t="shared" si="4"/>
        <v>16.66</v>
      </c>
      <c r="G31" s="62">
        <f t="shared" si="4"/>
        <v>20.25</v>
      </c>
      <c r="H31" s="62">
        <f t="shared" si="4"/>
        <v>21.390999999999998</v>
      </c>
      <c r="I31" s="62">
        <f t="shared" si="4"/>
        <v>37.430999999999997</v>
      </c>
      <c r="J31" s="62">
        <f t="shared" si="4"/>
        <v>54.101999999999997</v>
      </c>
      <c r="K31" s="62">
        <f t="shared" si="4"/>
        <v>46.436999999999998</v>
      </c>
      <c r="L31" s="62">
        <f t="shared" si="4"/>
        <v>51.622</v>
      </c>
      <c r="M31" s="62">
        <f t="shared" si="4"/>
        <v>82.233999999999995</v>
      </c>
      <c r="N31" s="62">
        <f t="shared" si="4"/>
        <v>122.093</v>
      </c>
      <c r="O31" s="62">
        <f t="shared" si="4"/>
        <v>125.378</v>
      </c>
      <c r="P31" s="62">
        <f t="shared" si="4"/>
        <v>5.19</v>
      </c>
      <c r="Q31" s="62">
        <f t="shared" si="4"/>
        <v>80.055999999999997</v>
      </c>
      <c r="R31" s="62">
        <f t="shared" si="4"/>
        <v>189.16499999999999</v>
      </c>
      <c r="S31" s="62">
        <f t="shared" si="4"/>
        <v>210</v>
      </c>
      <c r="T31" s="62">
        <f t="shared" si="4"/>
        <v>287.21800000000002</v>
      </c>
      <c r="U31" s="62">
        <f t="shared" si="4"/>
        <v>211.58699999999999</v>
      </c>
      <c r="V31" s="62">
        <f t="shared" si="4"/>
        <v>216.13</v>
      </c>
      <c r="W31" s="62">
        <f t="shared" si="4"/>
        <v>237.81299999999999</v>
      </c>
      <c r="X31" s="62">
        <f t="shared" si="4"/>
        <v>217.19</v>
      </c>
      <c r="Y31" s="62">
        <f t="shared" si="4"/>
        <v>227.648</v>
      </c>
      <c r="Z31" s="63">
        <f t="shared" si="4"/>
        <v>0</v>
      </c>
      <c r="AA31" s="64">
        <f t="shared" si="4"/>
        <v>2545.4110000000005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7.5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7.5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7.5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7.5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29.744000000000003</v>
      </c>
      <c r="C51" s="88">
        <f t="shared" si="10"/>
        <v>20.388999999999999</v>
      </c>
      <c r="D51" s="88">
        <f t="shared" si="10"/>
        <v>16.882999999999999</v>
      </c>
      <c r="E51" s="88">
        <f t="shared" si="10"/>
        <v>18.8</v>
      </c>
      <c r="F51" s="88">
        <f t="shared" si="10"/>
        <v>16.66</v>
      </c>
      <c r="G51" s="88">
        <f t="shared" si="10"/>
        <v>20.25</v>
      </c>
      <c r="H51" s="88">
        <f t="shared" si="10"/>
        <v>28.891000000000002</v>
      </c>
      <c r="I51" s="88">
        <f t="shared" si="10"/>
        <v>37.431000000000004</v>
      </c>
      <c r="J51" s="88">
        <f t="shared" si="10"/>
        <v>54.102000000000004</v>
      </c>
      <c r="K51" s="88">
        <f t="shared" si="10"/>
        <v>46.437000000000005</v>
      </c>
      <c r="L51" s="88">
        <f t="shared" si="10"/>
        <v>51.622</v>
      </c>
      <c r="M51" s="88">
        <f t="shared" si="10"/>
        <v>82.233999999999995</v>
      </c>
      <c r="N51" s="88">
        <f t="shared" si="10"/>
        <v>122.093</v>
      </c>
      <c r="O51" s="88">
        <f t="shared" si="10"/>
        <v>125.37800000000001</v>
      </c>
      <c r="P51" s="88">
        <f t="shared" si="10"/>
        <v>5.1899999999999995</v>
      </c>
      <c r="Q51" s="88">
        <f t="shared" si="10"/>
        <v>80.055999999999997</v>
      </c>
      <c r="R51" s="88">
        <f t="shared" si="10"/>
        <v>189.16499999999999</v>
      </c>
      <c r="S51" s="88">
        <f t="shared" si="10"/>
        <v>210</v>
      </c>
      <c r="T51" s="88">
        <f t="shared" si="10"/>
        <v>287.21799999999996</v>
      </c>
      <c r="U51" s="88">
        <f t="shared" si="10"/>
        <v>211.58700000000002</v>
      </c>
      <c r="V51" s="88">
        <f t="shared" si="10"/>
        <v>216.13</v>
      </c>
      <c r="W51" s="88">
        <f t="shared" si="10"/>
        <v>237.81299999999999</v>
      </c>
      <c r="X51" s="88">
        <f t="shared" si="10"/>
        <v>217.19</v>
      </c>
      <c r="Y51" s="88">
        <f t="shared" si="10"/>
        <v>227.648</v>
      </c>
      <c r="Z51" s="89">
        <f t="shared" si="10"/>
        <v>0</v>
      </c>
      <c r="AA51" s="105">
        <f>SUM(B51:Z51)</f>
        <v>2552.9110000000005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-4</v>
      </c>
      <c r="D4" s="18"/>
      <c r="E4" s="18"/>
      <c r="F4" s="18"/>
      <c r="G4" s="18"/>
      <c r="H4" s="18">
        <v>7.5</v>
      </c>
      <c r="I4" s="18">
        <v>-5</v>
      </c>
      <c r="J4" s="18">
        <v>-13.3</v>
      </c>
      <c r="K4" s="18"/>
      <c r="L4" s="18"/>
      <c r="M4" s="18">
        <v>-38.5</v>
      </c>
      <c r="N4" s="18">
        <v>-121.8</v>
      </c>
      <c r="O4" s="18">
        <v>-122</v>
      </c>
      <c r="P4" s="18"/>
      <c r="Q4" s="18">
        <v>-56.8</v>
      </c>
      <c r="R4" s="18"/>
      <c r="S4" s="18">
        <v>-196.4</v>
      </c>
      <c r="T4" s="18">
        <v>-286.39999999999998</v>
      </c>
      <c r="U4" s="18">
        <v>-166.4</v>
      </c>
      <c r="V4" s="18">
        <v>-202.8</v>
      </c>
      <c r="W4" s="18">
        <v>-236.9</v>
      </c>
      <c r="X4" s="18">
        <v>-214</v>
      </c>
      <c r="Y4" s="18">
        <v>-226.6</v>
      </c>
      <c r="Z4" s="19"/>
      <c r="AA4" s="112">
        <f>SUM(B4:Z4)</f>
        <v>-1883.4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320.01</v>
      </c>
      <c r="C7" s="118">
        <v>287.5</v>
      </c>
      <c r="D7" s="118">
        <v>251.16</v>
      </c>
      <c r="E7" s="118">
        <v>251.25</v>
      </c>
      <c r="F7" s="118">
        <v>255.95</v>
      </c>
      <c r="G7" s="118">
        <v>258.57</v>
      </c>
      <c r="H7" s="118">
        <v>304.91000000000003</v>
      </c>
      <c r="I7" s="118">
        <v>362.5</v>
      </c>
      <c r="J7" s="118">
        <v>361</v>
      </c>
      <c r="K7" s="118">
        <v>341</v>
      </c>
      <c r="L7" s="118">
        <v>304.58999999999997</v>
      </c>
      <c r="M7" s="118">
        <v>338.46</v>
      </c>
      <c r="N7" s="118">
        <v>310.5</v>
      </c>
      <c r="O7" s="118">
        <v>335</v>
      </c>
      <c r="P7" s="118">
        <v>356.12</v>
      </c>
      <c r="Q7" s="118">
        <v>374.8</v>
      </c>
      <c r="R7" s="118">
        <v>374.71</v>
      </c>
      <c r="S7" s="118">
        <v>376.54</v>
      </c>
      <c r="T7" s="118">
        <v>400</v>
      </c>
      <c r="U7" s="118">
        <v>479</v>
      </c>
      <c r="V7" s="118">
        <v>450</v>
      </c>
      <c r="W7" s="118">
        <v>380</v>
      </c>
      <c r="X7" s="118">
        <v>370</v>
      </c>
      <c r="Y7" s="118">
        <v>336.5</v>
      </c>
      <c r="Z7" s="119"/>
      <c r="AA7" s="120">
        <f>IF(SUM(B7:Z7)&lt;&gt;0,AVERAGEIF(B7:Z7,"&lt;&gt;"""),"")</f>
        <v>340.83625000000001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4</v>
      </c>
      <c r="D15" s="134"/>
      <c r="E15" s="134"/>
      <c r="F15" s="134"/>
      <c r="G15" s="134"/>
      <c r="H15" s="134"/>
      <c r="I15" s="134">
        <v>5</v>
      </c>
      <c r="J15" s="134">
        <v>13.3</v>
      </c>
      <c r="K15" s="134"/>
      <c r="L15" s="134"/>
      <c r="M15" s="134">
        <v>38.5</v>
      </c>
      <c r="N15" s="134">
        <v>121.8</v>
      </c>
      <c r="O15" s="134">
        <v>122</v>
      </c>
      <c r="P15" s="134"/>
      <c r="Q15" s="134">
        <v>56.8</v>
      </c>
      <c r="R15" s="134"/>
      <c r="S15" s="134">
        <v>196.4</v>
      </c>
      <c r="T15" s="134">
        <v>286.39999999999998</v>
      </c>
      <c r="U15" s="134">
        <v>166.4</v>
      </c>
      <c r="V15" s="134">
        <v>202.8</v>
      </c>
      <c r="W15" s="134">
        <v>236.9</v>
      </c>
      <c r="X15" s="134">
        <v>214</v>
      </c>
      <c r="Y15" s="134">
        <v>226.6</v>
      </c>
      <c r="Z15" s="132"/>
      <c r="AA15" s="133">
        <f t="shared" si="0"/>
        <v>1890.9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4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5</v>
      </c>
      <c r="J16" s="136">
        <f t="shared" si="1"/>
        <v>13.3</v>
      </c>
      <c r="K16" s="136">
        <f t="shared" si="1"/>
        <v>0</v>
      </c>
      <c r="L16" s="136">
        <f t="shared" si="1"/>
        <v>0</v>
      </c>
      <c r="M16" s="136">
        <f t="shared" si="1"/>
        <v>38.5</v>
      </c>
      <c r="N16" s="136">
        <f t="shared" si="1"/>
        <v>121.8</v>
      </c>
      <c r="O16" s="136">
        <f t="shared" si="1"/>
        <v>122</v>
      </c>
      <c r="P16" s="136">
        <f t="shared" si="1"/>
        <v>0</v>
      </c>
      <c r="Q16" s="136">
        <f t="shared" si="1"/>
        <v>56.8</v>
      </c>
      <c r="R16" s="136">
        <f t="shared" si="1"/>
        <v>0</v>
      </c>
      <c r="S16" s="136">
        <f t="shared" si="1"/>
        <v>196.4</v>
      </c>
      <c r="T16" s="136">
        <f t="shared" si="1"/>
        <v>286.39999999999998</v>
      </c>
      <c r="U16" s="136">
        <f t="shared" si="1"/>
        <v>166.4</v>
      </c>
      <c r="V16" s="136">
        <f t="shared" si="1"/>
        <v>202.8</v>
      </c>
      <c r="W16" s="136">
        <f t="shared" si="1"/>
        <v>236.9</v>
      </c>
      <c r="X16" s="136">
        <f t="shared" si="1"/>
        <v>214</v>
      </c>
      <c r="Y16" s="136">
        <f t="shared" si="1"/>
        <v>226.6</v>
      </c>
      <c r="Z16" s="137" t="str">
        <f t="shared" si="1"/>
        <v/>
      </c>
      <c r="AA16" s="90">
        <f t="shared" si="0"/>
        <v>1890.9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7.5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7.5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7.5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2022-06-29T20:17:27Z</dcterms:created>
  <dcterms:modified xsi:type="dcterms:W3CDTF">2022-06-29T20:17:27Z</dcterms:modified>
</cp:coreProperties>
</file>