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<sst xmlns="http://schemas.openxmlformats.org/spreadsheetml/2006/main" count="117" uniqueCount="53">
  <si>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28/06/2022 23:18:20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</si>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</sst>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</c:v>
                </c:pt>
                <c:pt idx="5">
                  <c:v>13.762</c:v>
                </c:pt>
                <c:pt idx="6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6">
                  <c:v>10.58</c:v>
                </c:pt>
                <c:pt idx="8">
                  <c:v>23.036999999999999</c:v>
                </c:pt>
                <c:pt idx="10">
                  <c:v>20</c:v>
                </c:pt>
                <c:pt idx="14">
                  <c:v>17.625</c:v>
                </c:pt>
                <c:pt idx="15">
                  <c:v>10.52</c:v>
                </c:pt>
                <c:pt idx="16">
                  <c:v>1</c:v>
                </c:pt>
                <c:pt idx="21">
                  <c:v>1</c:v>
                </c:pt>
                <c:pt idx="23">
                  <c:v>8.5640000000000001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37.799999999999997</c:v>
                </c:pt>
                <c:pt idx="1">
                  <c:v>105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65.900000000000006</c:v>
                </c:pt>
                <c:pt idx="8">
                  <c:v>0</c:v>
                </c:pt>
                <c:pt idx="9">
                  <c:v>16.2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14.015999999999998</c:v>
                </c:pt>
                <c:pt idx="2">
                  <c:v>28.684000000000001</c:v>
                </c:pt>
                <c:pt idx="3">
                  <c:v>16.183999999999997</c:v>
                </c:pt>
                <c:pt idx="4">
                  <c:v>18.350999999999999</c:v>
                </c:pt>
                <c:pt idx="5">
                  <c:v>16.999000000000002</c:v>
                </c:pt>
                <c:pt idx="6">
                  <c:v>9.0200000000000014</c:v>
                </c:pt>
                <c:pt idx="7">
                  <c:v>0.877</c:v>
                </c:pt>
                <c:pt idx="8">
                  <c:v>25.358999999999998</c:v>
                </c:pt>
                <c:pt idx="9">
                  <c:v>27.419</c:v>
                </c:pt>
                <c:pt idx="10">
                  <c:v>37.633999999999993</c:v>
                </c:pt>
                <c:pt idx="11">
                  <c:v>37.146000000000001</c:v>
                </c:pt>
                <c:pt idx="12">
                  <c:v>7.3910000000000009</c:v>
                </c:pt>
                <c:pt idx="13">
                  <c:v>5.5409999999999995</c:v>
                </c:pt>
                <c:pt idx="14">
                  <c:v>1.577</c:v>
                </c:pt>
                <c:pt idx="15">
                  <c:v>1.7729999999999999</c:v>
                </c:pt>
                <c:pt idx="16">
                  <c:v>67.781000000000006</c:v>
                </c:pt>
                <c:pt idx="17">
                  <c:v>41.836999999999996</c:v>
                </c:pt>
                <c:pt idx="18">
                  <c:v>15.845000000000001</c:v>
                </c:pt>
                <c:pt idx="19">
                  <c:v>24.870999999999999</c:v>
                </c:pt>
                <c:pt idx="20">
                  <c:v>26.388999999999999</c:v>
                </c:pt>
                <c:pt idx="21">
                  <c:v>113.307</c:v>
                </c:pt>
                <c:pt idx="22">
                  <c:v>77.103999999999999</c:v>
                </c:pt>
                <c:pt idx="23">
                  <c:v>13.579000000000001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210072"/>
        <c:axId val="295210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71.968000000000004</c:v>
                </c:pt>
                <c:pt idx="1">
                  <c:v>105.12199999999999</c:v>
                </c:pt>
                <c:pt idx="2">
                  <c:v>49.454000000000001</c:v>
                </c:pt>
                <c:pt idx="3">
                  <c:v>37.146000000000001</c:v>
                </c:pt>
                <c:pt idx="4">
                  <c:v>39.506</c:v>
                </c:pt>
                <c:pt idx="5">
                  <c:v>31.722999999999999</c:v>
                </c:pt>
                <c:pt idx="6">
                  <c:v>40.191000000000003</c:v>
                </c:pt>
                <c:pt idx="7">
                  <c:v>68.341999999999985</c:v>
                </c:pt>
                <c:pt idx="8">
                  <c:v>58.785999999999994</c:v>
                </c:pt>
                <c:pt idx="9">
                  <c:v>43.658000000000001</c:v>
                </c:pt>
                <c:pt idx="10">
                  <c:v>57.593000000000004</c:v>
                </c:pt>
                <c:pt idx="11">
                  <c:v>37.146000000000008</c:v>
                </c:pt>
                <c:pt idx="12">
                  <c:v>10.655000000000001</c:v>
                </c:pt>
                <c:pt idx="13">
                  <c:v>9.0240000000000009</c:v>
                </c:pt>
                <c:pt idx="14">
                  <c:v>22.873999999999999</c:v>
                </c:pt>
                <c:pt idx="15">
                  <c:v>15.621999999999998</c:v>
                </c:pt>
                <c:pt idx="16">
                  <c:v>72.91</c:v>
                </c:pt>
                <c:pt idx="17">
                  <c:v>47.153000000000006</c:v>
                </c:pt>
                <c:pt idx="18">
                  <c:v>24.026999999999997</c:v>
                </c:pt>
                <c:pt idx="19">
                  <c:v>27.784000000000002</c:v>
                </c:pt>
                <c:pt idx="20">
                  <c:v>28.440000000000005</c:v>
                </c:pt>
                <c:pt idx="21">
                  <c:v>119.8</c:v>
                </c:pt>
                <c:pt idx="22">
                  <c:v>82.9</c:v>
                </c:pt>
                <c:pt idx="23">
                  <c:v>27.917999999999999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210072"/>
        <c:axId val="295210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322.23</c:v>
                </c:pt>
                <c:pt idx="1">
                  <c:v>290</c:v>
                </c:pt>
                <c:pt idx="2">
                  <c:v>266.92</c:v>
                </c:pt>
                <c:pt idx="3">
                  <c:v>259.18</c:v>
                </c:pt>
                <c:pt idx="4">
                  <c:v>253.24</c:v>
                </c:pt>
                <c:pt idx="5">
                  <c:v>272.95</c:v>
                </c:pt>
                <c:pt idx="6">
                  <c:v>275.58</c:v>
                </c:pt>
                <c:pt idx="7">
                  <c:v>341.39</c:v>
                </c:pt>
                <c:pt idx="8">
                  <c:v>235.01</c:v>
                </c:pt>
                <c:pt idx="9">
                  <c:v>357.71</c:v>
                </c:pt>
                <c:pt idx="10">
                  <c:v>355</c:v>
                </c:pt>
                <c:pt idx="11">
                  <c:v>272.83999999999997</c:v>
                </c:pt>
                <c:pt idx="12">
                  <c:v>279.89</c:v>
                </c:pt>
                <c:pt idx="13">
                  <c:v>251.93</c:v>
                </c:pt>
                <c:pt idx="14">
                  <c:v>219.8</c:v>
                </c:pt>
                <c:pt idx="15">
                  <c:v>249.95</c:v>
                </c:pt>
                <c:pt idx="16">
                  <c:v>355</c:v>
                </c:pt>
                <c:pt idx="17">
                  <c:v>365.5</c:v>
                </c:pt>
                <c:pt idx="18">
                  <c:v>369.95</c:v>
                </c:pt>
                <c:pt idx="19">
                  <c:v>390.9</c:v>
                </c:pt>
                <c:pt idx="20">
                  <c:v>389.9</c:v>
                </c:pt>
                <c:pt idx="21">
                  <c:v>396.9</c:v>
                </c:pt>
                <c:pt idx="22">
                  <c:v>357.71</c:v>
                </c:pt>
                <c:pt idx="23">
                  <c:v>291.47000000000003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211248"/>
        <c:axId val="295210856"/>
      </c:lineChart>
      <c:catAx>
        <c:axId val="295210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210464"/>
        <c:crosses val="autoZero"/>
        <c:auto val="1"/>
        <c:lblAlgn val="ctr"/>
        <c:lblOffset val="100"/>
        <c:noMultiLvlLbl val="0"/>
      </c:catAx>
      <c:valAx>
        <c:axId val="29521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210072"/>
        <c:crosses val="autoZero"/>
        <c:crossBetween val="between"/>
      </c:valAx>
      <c:valAx>
        <c:axId val="295210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211248"/>
        <c:crosses val="max"/>
        <c:crossBetween val="between"/>
      </c:valAx>
      <c:catAx>
        <c:axId val="295211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210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72.016999999999996</v>
      </c>
      <c r="C4" s="18">
        <v>105.15</v>
      </c>
      <c r="D4" s="18">
        <v>49.454000000000001</v>
      </c>
      <c r="E4" s="18">
        <v>37.145999999999994</v>
      </c>
      <c r="F4" s="18">
        <v>39.506</v>
      </c>
      <c r="G4" s="18">
        <v>31.723000000000003</v>
      </c>
      <c r="H4" s="18">
        <v>40.19100000000001</v>
      </c>
      <c r="I4" s="18">
        <v>68.379000000000019</v>
      </c>
      <c r="J4" s="18">
        <v>58.786000000000001</v>
      </c>
      <c r="K4" s="18">
        <v>43.619</v>
      </c>
      <c r="L4" s="18">
        <v>57.634</v>
      </c>
      <c r="M4" s="18">
        <v>37.146000000000001</v>
      </c>
      <c r="N4" s="18">
        <v>10.655000000000001</v>
      </c>
      <c r="O4" s="18">
        <v>9.0240000000000009</v>
      </c>
      <c r="P4" s="18">
        <v>22.873999999999999</v>
      </c>
      <c r="Q4" s="18">
        <v>15.622</v>
      </c>
      <c r="R4" s="18">
        <v>72.919000000000011</v>
      </c>
      <c r="S4" s="18">
        <v>47.120999999999995</v>
      </c>
      <c r="T4" s="18">
        <v>24.057999999999996</v>
      </c>
      <c r="U4" s="18">
        <v>27.783999999999999</v>
      </c>
      <c r="V4" s="18">
        <v>28.439999999999998</v>
      </c>
      <c r="W4" s="18">
        <v>119.79100000000001</v>
      </c>
      <c r="X4" s="18">
        <v>82.875999999999991</v>
      </c>
      <c r="Y4" s="18">
        <v>27.918000000000003</v>
      </c>
      <c r="Z4" s="19"/>
      <c r="AA4" s="20">
        <f>SUM(B4:Z4)</f>
        <v>1129.8330000000001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322.23</v>
      </c>
      <c r="C7" s="28">
        <v>290</v>
      </c>
      <c r="D7" s="28">
        <v>266.92</v>
      </c>
      <c r="E7" s="28">
        <v>259.18</v>
      </c>
      <c r="F7" s="28">
        <v>253.24</v>
      </c>
      <c r="G7" s="28">
        <v>272.95</v>
      </c>
      <c r="H7" s="28">
        <v>275.58</v>
      </c>
      <c r="I7" s="28">
        <v>341.39</v>
      </c>
      <c r="J7" s="28">
        <v>235.01</v>
      </c>
      <c r="K7" s="28">
        <v>357.71</v>
      </c>
      <c r="L7" s="28">
        <v>355</v>
      </c>
      <c r="M7" s="28">
        <v>272.83999999999997</v>
      </c>
      <c r="N7" s="28">
        <v>279.89</v>
      </c>
      <c r="O7" s="28">
        <v>251.93</v>
      </c>
      <c r="P7" s="28">
        <v>219.8</v>
      </c>
      <c r="Q7" s="28">
        <v>249.95</v>
      </c>
      <c r="R7" s="28">
        <v>355</v>
      </c>
      <c r="S7" s="28">
        <v>365.5</v>
      </c>
      <c r="T7" s="28">
        <v>369.95</v>
      </c>
      <c r="U7" s="28">
        <v>390.9</v>
      </c>
      <c r="V7" s="28">
        <v>389.9</v>
      </c>
      <c r="W7" s="28">
        <v>396.9</v>
      </c>
      <c r="X7" s="28">
        <v>357.71</v>
      </c>
      <c r="Y7" s="28">
        <v>291.47000000000003</v>
      </c>
      <c r="Z7" s="29"/>
      <c r="AA7" s="30">
        <f>IF(SUM(B7:Z7)&lt;&gt;0,AVERAGEIF(B7:Z7,"&lt;&gt;"""),"")</f>
        <v>309.20624999999995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/>
      <c r="D10" s="42"/>
      <c r="E10" s="42"/>
      <c r="F10" s="42"/>
      <c r="G10" s="42">
        <v>13.762</v>
      </c>
      <c r="H10" s="42">
        <v>20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53.762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20</v>
      </c>
      <c r="E12" s="52">
        <v>20</v>
      </c>
      <c r="F12" s="52">
        <v>20</v>
      </c>
      <c r="G12" s="52"/>
      <c r="H12" s="52">
        <v>10.58</v>
      </c>
      <c r="I12" s="52"/>
      <c r="J12" s="52">
        <v>23.036999999999999</v>
      </c>
      <c r="K12" s="52"/>
      <c r="L12" s="52">
        <v>20</v>
      </c>
      <c r="M12" s="52"/>
      <c r="N12" s="52"/>
      <c r="O12" s="52"/>
      <c r="P12" s="52">
        <v>17.625</v>
      </c>
      <c r="Q12" s="52">
        <v>10.52</v>
      </c>
      <c r="R12" s="52">
        <v>1</v>
      </c>
      <c r="S12" s="52"/>
      <c r="T12" s="52"/>
      <c r="U12" s="52"/>
      <c r="V12" s="52"/>
      <c r="W12" s="52">
        <v>1</v>
      </c>
      <c r="X12" s="52"/>
      <c r="Y12" s="52">
        <v>8.5640000000000001</v>
      </c>
      <c r="Z12" s="53"/>
      <c r="AA12" s="54">
        <f t="shared" si="0"/>
        <v>152.32599999999999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14.015999999999998</v>
      </c>
      <c r="C14" s="57"/>
      <c r="D14" s="57">
        <v>28.684000000000001</v>
      </c>
      <c r="E14" s="57">
        <v>16.183999999999997</v>
      </c>
      <c r="F14" s="57">
        <v>18.350999999999999</v>
      </c>
      <c r="G14" s="57">
        <v>16.999000000000002</v>
      </c>
      <c r="H14" s="57">
        <v>9.0200000000000014</v>
      </c>
      <c r="I14" s="57">
        <v>0.877</v>
      </c>
      <c r="J14" s="57">
        <v>25.358999999999998</v>
      </c>
      <c r="K14" s="57">
        <v>27.419</v>
      </c>
      <c r="L14" s="57">
        <v>37.633999999999993</v>
      </c>
      <c r="M14" s="57">
        <v>37.146000000000001</v>
      </c>
      <c r="N14" s="57">
        <v>7.3910000000000009</v>
      </c>
      <c r="O14" s="57">
        <v>5.5409999999999995</v>
      </c>
      <c r="P14" s="57">
        <v>1.577</v>
      </c>
      <c r="Q14" s="57">
        <v>1.7729999999999999</v>
      </c>
      <c r="R14" s="57">
        <v>67.781000000000006</v>
      </c>
      <c r="S14" s="57">
        <v>41.836999999999996</v>
      </c>
      <c r="T14" s="57">
        <v>15.845000000000001</v>
      </c>
      <c r="U14" s="57">
        <v>24.870999999999999</v>
      </c>
      <c r="V14" s="57">
        <v>26.388999999999999</v>
      </c>
      <c r="W14" s="57">
        <v>113.307</v>
      </c>
      <c r="X14" s="57">
        <v>77.103999999999999</v>
      </c>
      <c r="Y14" s="57">
        <v>13.579000000000001</v>
      </c>
      <c r="Z14" s="58"/>
      <c r="AA14" s="59">
        <f t="shared" si="0"/>
        <v>628.68399999999997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34.015999999999998</v>
      </c>
      <c r="C16" s="62">
        <f t="shared" ref="C16:Z16" si="1">IF(LEN(C$2)&gt;0,SUM(C10:C15),"")</f>
        <v>0</v>
      </c>
      <c r="D16" s="62">
        <f t="shared" si="1"/>
        <v>48.683999999999997</v>
      </c>
      <c r="E16" s="62">
        <f t="shared" si="1"/>
        <v>36.183999999999997</v>
      </c>
      <c r="F16" s="62">
        <f t="shared" si="1"/>
        <v>38.350999999999999</v>
      </c>
      <c r="G16" s="62">
        <f t="shared" si="1"/>
        <v>30.761000000000003</v>
      </c>
      <c r="H16" s="62">
        <f t="shared" si="1"/>
        <v>39.6</v>
      </c>
      <c r="I16" s="62">
        <f t="shared" si="1"/>
        <v>0.877</v>
      </c>
      <c r="J16" s="62">
        <f t="shared" si="1"/>
        <v>48.396000000000001</v>
      </c>
      <c r="K16" s="62">
        <f t="shared" si="1"/>
        <v>27.419</v>
      </c>
      <c r="L16" s="62">
        <f t="shared" si="1"/>
        <v>57.633999999999993</v>
      </c>
      <c r="M16" s="62">
        <f t="shared" si="1"/>
        <v>37.146000000000001</v>
      </c>
      <c r="N16" s="62">
        <f t="shared" si="1"/>
        <v>7.3910000000000009</v>
      </c>
      <c r="O16" s="62">
        <f t="shared" si="1"/>
        <v>5.5409999999999995</v>
      </c>
      <c r="P16" s="62">
        <f t="shared" si="1"/>
        <v>19.201999999999998</v>
      </c>
      <c r="Q16" s="62">
        <f t="shared" si="1"/>
        <v>12.292999999999999</v>
      </c>
      <c r="R16" s="62">
        <f t="shared" si="1"/>
        <v>68.781000000000006</v>
      </c>
      <c r="S16" s="62">
        <f t="shared" si="1"/>
        <v>41.836999999999996</v>
      </c>
      <c r="T16" s="62">
        <f t="shared" si="1"/>
        <v>15.845000000000001</v>
      </c>
      <c r="U16" s="62">
        <f t="shared" si="1"/>
        <v>24.870999999999999</v>
      </c>
      <c r="V16" s="62">
        <f t="shared" si="1"/>
        <v>26.388999999999999</v>
      </c>
      <c r="W16" s="62">
        <f t="shared" si="1"/>
        <v>114.307</v>
      </c>
      <c r="X16" s="62">
        <f t="shared" si="1"/>
        <v>77.103999999999999</v>
      </c>
      <c r="Y16" s="62">
        <f t="shared" si="1"/>
        <v>22.143000000000001</v>
      </c>
      <c r="Z16" s="63" t="str">
        <f t="shared" si="1"/>
        <v/>
      </c>
      <c r="AA16" s="64">
        <f>SUM(AA10:AA15)</f>
        <v>834.77199999999993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9.99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9.99</v>
      </c>
    </row>
    <row r="21" spans="1:27" ht="24.95" customHeight="1" x14ac:dyDescent="0.2">
      <c r="A21" s="75" t="s">
        <v>16</v>
      </c>
      <c r="B21" s="80">
        <v>0.20100000000000001</v>
      </c>
      <c r="C21" s="81">
        <v>0.15</v>
      </c>
      <c r="D21" s="81">
        <v>0.77</v>
      </c>
      <c r="E21" s="81">
        <v>0.96199999999999997</v>
      </c>
      <c r="F21" s="81">
        <v>1.155</v>
      </c>
      <c r="G21" s="81">
        <v>0.96199999999999997</v>
      </c>
      <c r="H21" s="81">
        <v>0.59099999999999997</v>
      </c>
      <c r="I21" s="81">
        <v>1.6019999999999999</v>
      </c>
      <c r="J21" s="81">
        <v>0.4</v>
      </c>
      <c r="K21" s="81"/>
      <c r="L21" s="81"/>
      <c r="M21" s="81"/>
      <c r="N21" s="81">
        <v>3.2639999999999998</v>
      </c>
      <c r="O21" s="81">
        <v>3.4830000000000001</v>
      </c>
      <c r="P21" s="81">
        <v>3.6720000000000002</v>
      </c>
      <c r="Q21" s="81">
        <v>3.3290000000000002</v>
      </c>
      <c r="R21" s="81">
        <v>4.1379999999999999</v>
      </c>
      <c r="S21" s="81">
        <v>5.2839999999999998</v>
      </c>
      <c r="T21" s="81">
        <v>5.6129999999999995</v>
      </c>
      <c r="U21" s="81">
        <v>2.9130000000000003</v>
      </c>
      <c r="V21" s="81">
        <v>2.0510000000000002</v>
      </c>
      <c r="W21" s="81">
        <v>5.484</v>
      </c>
      <c r="X21" s="81">
        <v>5.7720000000000002</v>
      </c>
      <c r="Y21" s="81">
        <v>5.7750000000000004</v>
      </c>
      <c r="Z21" s="78"/>
      <c r="AA21" s="79">
        <f t="shared" si="2"/>
        <v>57.571000000000005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0.20100000000000001</v>
      </c>
      <c r="C25" s="88">
        <f t="shared" ref="C25:Z25" si="3">IF(LEN(C$2)&gt;0,SUM(C19:C24),"")</f>
        <v>0.15</v>
      </c>
      <c r="D25" s="88">
        <f t="shared" si="3"/>
        <v>0.77</v>
      </c>
      <c r="E25" s="88">
        <f t="shared" si="3"/>
        <v>0.96199999999999997</v>
      </c>
      <c r="F25" s="88">
        <f t="shared" si="3"/>
        <v>1.155</v>
      </c>
      <c r="G25" s="88">
        <f t="shared" si="3"/>
        <v>0.96199999999999997</v>
      </c>
      <c r="H25" s="88">
        <f t="shared" si="3"/>
        <v>0.59099999999999997</v>
      </c>
      <c r="I25" s="88">
        <f t="shared" si="3"/>
        <v>1.6019999999999999</v>
      </c>
      <c r="J25" s="88">
        <f t="shared" si="3"/>
        <v>10.39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3.2639999999999998</v>
      </c>
      <c r="O25" s="88">
        <f t="shared" si="3"/>
        <v>3.4830000000000001</v>
      </c>
      <c r="P25" s="88">
        <f t="shared" si="3"/>
        <v>3.6720000000000002</v>
      </c>
      <c r="Q25" s="88">
        <f t="shared" si="3"/>
        <v>3.3290000000000002</v>
      </c>
      <c r="R25" s="88">
        <f t="shared" si="3"/>
        <v>4.1379999999999999</v>
      </c>
      <c r="S25" s="88">
        <f t="shared" si="3"/>
        <v>5.2839999999999998</v>
      </c>
      <c r="T25" s="88">
        <f t="shared" si="3"/>
        <v>5.6129999999999995</v>
      </c>
      <c r="U25" s="88">
        <f t="shared" si="3"/>
        <v>2.9130000000000003</v>
      </c>
      <c r="V25" s="88">
        <f t="shared" si="3"/>
        <v>2.0510000000000002</v>
      </c>
      <c r="W25" s="88">
        <f t="shared" si="3"/>
        <v>5.484</v>
      </c>
      <c r="X25" s="88">
        <f t="shared" si="3"/>
        <v>5.7720000000000002</v>
      </c>
      <c r="Y25" s="88">
        <f t="shared" si="3"/>
        <v>5.7750000000000004</v>
      </c>
      <c r="Z25" s="89" t="str">
        <f t="shared" si="3"/>
        <v/>
      </c>
      <c r="AA25" s="90">
        <f>SUM(AA19:AA24)</f>
        <v>67.561000000000007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34.216999999999999</v>
      </c>
      <c r="C29" s="77">
        <v>0.15</v>
      </c>
      <c r="D29" s="77">
        <v>49.454000000000001</v>
      </c>
      <c r="E29" s="77">
        <v>37.146000000000001</v>
      </c>
      <c r="F29" s="77">
        <v>39.506</v>
      </c>
      <c r="G29" s="77">
        <v>31.722999999999999</v>
      </c>
      <c r="H29" s="77">
        <v>40.191000000000003</v>
      </c>
      <c r="I29" s="77">
        <v>2.4790000000000001</v>
      </c>
      <c r="J29" s="77">
        <v>58.786000000000001</v>
      </c>
      <c r="K29" s="77">
        <v>27.419</v>
      </c>
      <c r="L29" s="77">
        <v>57.634</v>
      </c>
      <c r="M29" s="77">
        <v>37.146000000000001</v>
      </c>
      <c r="N29" s="77">
        <v>10.654999999999999</v>
      </c>
      <c r="O29" s="77">
        <v>9.0239999999999991</v>
      </c>
      <c r="P29" s="77">
        <v>22.873999999999999</v>
      </c>
      <c r="Q29" s="77">
        <v>15.622</v>
      </c>
      <c r="R29" s="77">
        <v>72.918999999999997</v>
      </c>
      <c r="S29" s="77">
        <v>47.121000000000002</v>
      </c>
      <c r="T29" s="77">
        <v>21.457999999999998</v>
      </c>
      <c r="U29" s="77">
        <v>27.783999999999999</v>
      </c>
      <c r="V29" s="77">
        <v>28.44</v>
      </c>
      <c r="W29" s="77">
        <v>119.791</v>
      </c>
      <c r="X29" s="77">
        <v>82.876000000000005</v>
      </c>
      <c r="Y29" s="77">
        <v>27.917999999999999</v>
      </c>
      <c r="Z29" s="78"/>
      <c r="AA29" s="79">
        <f>SUM(B29:Z29)</f>
        <v>902.33299999999997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34.216999999999999</v>
      </c>
      <c r="C31" s="62">
        <f t="shared" ref="C31:Z31" si="4">IF(LEN(C$2)&gt;0,SUM(C28:C30),"")</f>
        <v>0.15</v>
      </c>
      <c r="D31" s="62">
        <f t="shared" si="4"/>
        <v>49.454000000000001</v>
      </c>
      <c r="E31" s="62">
        <f t="shared" si="4"/>
        <v>37.146000000000001</v>
      </c>
      <c r="F31" s="62">
        <f t="shared" si="4"/>
        <v>39.506</v>
      </c>
      <c r="G31" s="62">
        <f t="shared" si="4"/>
        <v>31.722999999999999</v>
      </c>
      <c r="H31" s="62">
        <f t="shared" si="4"/>
        <v>40.191000000000003</v>
      </c>
      <c r="I31" s="62">
        <f t="shared" si="4"/>
        <v>2.4790000000000001</v>
      </c>
      <c r="J31" s="62">
        <f t="shared" si="4"/>
        <v>58.786000000000001</v>
      </c>
      <c r="K31" s="62">
        <f t="shared" si="4"/>
        <v>27.419</v>
      </c>
      <c r="L31" s="62">
        <f t="shared" si="4"/>
        <v>57.634</v>
      </c>
      <c r="M31" s="62">
        <f t="shared" si="4"/>
        <v>37.146000000000001</v>
      </c>
      <c r="N31" s="62">
        <f t="shared" si="4"/>
        <v>10.654999999999999</v>
      </c>
      <c r="O31" s="62">
        <f t="shared" si="4"/>
        <v>9.0239999999999991</v>
      </c>
      <c r="P31" s="62">
        <f t="shared" si="4"/>
        <v>22.873999999999999</v>
      </c>
      <c r="Q31" s="62">
        <f t="shared" si="4"/>
        <v>15.622</v>
      </c>
      <c r="R31" s="62">
        <f t="shared" si="4"/>
        <v>72.918999999999997</v>
      </c>
      <c r="S31" s="62">
        <f t="shared" si="4"/>
        <v>47.121000000000002</v>
      </c>
      <c r="T31" s="62">
        <f t="shared" si="4"/>
        <v>21.457999999999998</v>
      </c>
      <c r="U31" s="62">
        <f t="shared" si="4"/>
        <v>27.783999999999999</v>
      </c>
      <c r="V31" s="62">
        <f t="shared" si="4"/>
        <v>28.44</v>
      </c>
      <c r="W31" s="62">
        <f t="shared" si="4"/>
        <v>119.791</v>
      </c>
      <c r="X31" s="62">
        <f t="shared" si="4"/>
        <v>82.876000000000005</v>
      </c>
      <c r="Y31" s="62">
        <f t="shared" si="4"/>
        <v>27.917999999999999</v>
      </c>
      <c r="Z31" s="63" t="str">
        <f t="shared" si="4"/>
        <v/>
      </c>
      <c r="AA31" s="64">
        <f>SUM(AA28:AA30)</f>
        <v>902.33299999999997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37.799999999999997</v>
      </c>
      <c r="C38" s="99">
        <v>105</v>
      </c>
      <c r="D38" s="99"/>
      <c r="E38" s="99"/>
      <c r="F38" s="99"/>
      <c r="G38" s="99"/>
      <c r="H38" s="99"/>
      <c r="I38" s="99">
        <v>65.900000000000006</v>
      </c>
      <c r="J38" s="99"/>
      <c r="K38" s="99">
        <v>16.2</v>
      </c>
      <c r="L38" s="99"/>
      <c r="M38" s="99"/>
      <c r="N38" s="99"/>
      <c r="O38" s="99"/>
      <c r="P38" s="99"/>
      <c r="Q38" s="99"/>
      <c r="R38" s="99"/>
      <c r="S38" s="99"/>
      <c r="T38" s="99">
        <v>2.6</v>
      </c>
      <c r="U38" s="99"/>
      <c r="V38" s="99"/>
      <c r="W38" s="99"/>
      <c r="X38" s="99"/>
      <c r="Y38" s="99"/>
      <c r="Z38" s="100"/>
      <c r="AA38" s="79">
        <f t="shared" si="5"/>
        <v>227.5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37.799999999999997</v>
      </c>
      <c r="C39" s="88">
        <f t="shared" si="6"/>
        <v>105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65.900000000000006</v>
      </c>
      <c r="J39" s="88">
        <f t="shared" si="6"/>
        <v>0</v>
      </c>
      <c r="K39" s="88">
        <f t="shared" si="6"/>
        <v>16.2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37.799999999999997</v>
      </c>
      <c r="C46" s="99">
        <v>105</v>
      </c>
      <c r="D46" s="99"/>
      <c r="E46" s="99"/>
      <c r="F46" s="99"/>
      <c r="G46" s="99"/>
      <c r="H46" s="99"/>
      <c r="I46" s="99">
        <v>65.900000000000006</v>
      </c>
      <c r="J46" s="99"/>
      <c r="K46" s="99">
        <v>16.2</v>
      </c>
      <c r="L46" s="99"/>
      <c r="M46" s="99"/>
      <c r="N46" s="99"/>
      <c r="O46" s="99"/>
      <c r="P46" s="99"/>
      <c r="Q46" s="99"/>
      <c r="R46" s="99"/>
      <c r="S46" s="99"/>
      <c r="T46" s="99">
        <v>2.6</v>
      </c>
      <c r="U46" s="99"/>
      <c r="V46" s="99"/>
      <c r="W46" s="99"/>
      <c r="X46" s="99"/>
      <c r="Y46" s="99"/>
      <c r="Z46" s="100"/>
      <c r="AA46" s="79">
        <f t="shared" si="7"/>
        <v>227.5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37.799999999999997</v>
      </c>
      <c r="C48" s="88">
        <f t="shared" ref="C48:Z48" si="8">IF(LEN(C$2)&gt;0,SUM(C42:C47),"")</f>
        <v>105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65.900000000000006</v>
      </c>
      <c r="J48" s="88">
        <f t="shared" si="8"/>
        <v>0</v>
      </c>
      <c r="K48" s="88">
        <f t="shared" si="8"/>
        <v>16.2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72.016999999999996</v>
      </c>
      <c r="C51" s="88">
        <f t="shared" si="10"/>
        <v>105.15</v>
      </c>
      <c r="D51" s="88">
        <f t="shared" si="10"/>
        <v>49.454000000000001</v>
      </c>
      <c r="E51" s="88">
        <f t="shared" si="10"/>
        <v>37.146000000000001</v>
      </c>
      <c r="F51" s="88">
        <f t="shared" si="10"/>
        <v>39.506</v>
      </c>
      <c r="G51" s="88">
        <f t="shared" si="10"/>
        <v>31.723000000000003</v>
      </c>
      <c r="H51" s="88">
        <f t="shared" si="10"/>
        <v>40.191000000000003</v>
      </c>
      <c r="I51" s="88">
        <f t="shared" si="10"/>
        <v>68.379000000000005</v>
      </c>
      <c r="J51" s="88">
        <f t="shared" si="10"/>
        <v>58.786000000000001</v>
      </c>
      <c r="K51" s="88">
        <f t="shared" si="10"/>
        <v>43.619</v>
      </c>
      <c r="L51" s="88">
        <f t="shared" si="10"/>
        <v>57.633999999999993</v>
      </c>
      <c r="M51" s="88">
        <f t="shared" si="10"/>
        <v>37.146000000000001</v>
      </c>
      <c r="N51" s="88">
        <f t="shared" si="10"/>
        <v>10.655000000000001</v>
      </c>
      <c r="O51" s="88">
        <f t="shared" si="10"/>
        <v>9.0239999999999991</v>
      </c>
      <c r="P51" s="88">
        <f t="shared" si="10"/>
        <v>22.873999999999999</v>
      </c>
      <c r="Q51" s="88">
        <f t="shared" si="10"/>
        <v>15.622</v>
      </c>
      <c r="R51" s="88">
        <f t="shared" si="10"/>
        <v>72.919000000000011</v>
      </c>
      <c r="S51" s="88">
        <f t="shared" si="10"/>
        <v>47.120999999999995</v>
      </c>
      <c r="T51" s="88">
        <f t="shared" si="10"/>
        <v>24.058</v>
      </c>
      <c r="U51" s="88">
        <f t="shared" si="10"/>
        <v>27.783999999999999</v>
      </c>
      <c r="V51" s="88">
        <f t="shared" si="10"/>
        <v>28.439999999999998</v>
      </c>
      <c r="W51" s="88">
        <f t="shared" si="10"/>
        <v>119.791</v>
      </c>
      <c r="X51" s="88">
        <f t="shared" si="10"/>
        <v>82.876000000000005</v>
      </c>
      <c r="Y51" s="88">
        <f t="shared" si="10"/>
        <v>27.917999999999999</v>
      </c>
      <c r="Z51" s="89" t="str">
        <f t="shared" si="10"/>
        <v/>
      </c>
      <c r="AA51" s="105">
        <f>SUM(B51:Z51)</f>
        <v>1129.8329999999996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71.968000000000004</v>
      </c>
      <c r="C4" s="18">
        <v>105.12199999999999</v>
      </c>
      <c r="D4" s="18">
        <v>49.454000000000001</v>
      </c>
      <c r="E4" s="18">
        <v>37.146000000000001</v>
      </c>
      <c r="F4" s="18">
        <v>39.506</v>
      </c>
      <c r="G4" s="18">
        <v>31.722999999999999</v>
      </c>
      <c r="H4" s="18">
        <v>40.191000000000003</v>
      </c>
      <c r="I4" s="18">
        <v>68.341999999999985</v>
      </c>
      <c r="J4" s="18">
        <v>58.785999999999994</v>
      </c>
      <c r="K4" s="18">
        <v>43.658000000000001</v>
      </c>
      <c r="L4" s="18">
        <v>57.593000000000004</v>
      </c>
      <c r="M4" s="18">
        <v>37.146000000000008</v>
      </c>
      <c r="N4" s="18">
        <v>10.655000000000001</v>
      </c>
      <c r="O4" s="18">
        <v>9.0240000000000009</v>
      </c>
      <c r="P4" s="18">
        <v>22.873999999999999</v>
      </c>
      <c r="Q4" s="18">
        <v>15.621999999999998</v>
      </c>
      <c r="R4" s="18">
        <v>72.91</v>
      </c>
      <c r="S4" s="18">
        <v>47.153000000000006</v>
      </c>
      <c r="T4" s="18">
        <v>24.026999999999997</v>
      </c>
      <c r="U4" s="18">
        <v>27.784000000000002</v>
      </c>
      <c r="V4" s="18">
        <v>28.440000000000005</v>
      </c>
      <c r="W4" s="18">
        <v>119.8</v>
      </c>
      <c r="X4" s="18">
        <v>82.9</v>
      </c>
      <c r="Y4" s="18">
        <v>27.917999999999999</v>
      </c>
      <c r="Z4" s="19"/>
      <c r="AA4" s="20">
        <f>SUM(B4:Z4)</f>
        <v>1129.7419999999997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322.23</v>
      </c>
      <c r="C7" s="28">
        <v>290</v>
      </c>
      <c r="D7" s="28">
        <v>266.92</v>
      </c>
      <c r="E7" s="28">
        <v>259.18</v>
      </c>
      <c r="F7" s="28">
        <v>253.24</v>
      </c>
      <c r="G7" s="28">
        <v>272.95</v>
      </c>
      <c r="H7" s="28">
        <v>275.58</v>
      </c>
      <c r="I7" s="28">
        <v>341.39</v>
      </c>
      <c r="J7" s="28">
        <v>235.01</v>
      </c>
      <c r="K7" s="28">
        <v>357.71</v>
      </c>
      <c r="L7" s="28">
        <v>355</v>
      </c>
      <c r="M7" s="28">
        <v>272.83999999999997</v>
      </c>
      <c r="N7" s="28">
        <v>279.89</v>
      </c>
      <c r="O7" s="28">
        <v>251.93</v>
      </c>
      <c r="P7" s="28">
        <v>219.8</v>
      </c>
      <c r="Q7" s="28">
        <v>249.95</v>
      </c>
      <c r="R7" s="28">
        <v>355</v>
      </c>
      <c r="S7" s="28">
        <v>365.5</v>
      </c>
      <c r="T7" s="28">
        <v>369.95</v>
      </c>
      <c r="U7" s="28">
        <v>390.9</v>
      </c>
      <c r="V7" s="28">
        <v>389.9</v>
      </c>
      <c r="W7" s="28">
        <v>396.9</v>
      </c>
      <c r="X7" s="28">
        <v>357.71</v>
      </c>
      <c r="Y7" s="28">
        <v>291.47000000000003</v>
      </c>
      <c r="Z7" s="29"/>
      <c r="AA7" s="30">
        <f>IF(SUM(B7:Z7)&lt;&gt;0,AVERAGEIF(B7:Z7,"&lt;&gt;"""),"")</f>
        <v>309.20624999999995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</v>
      </c>
      <c r="C10" s="42">
        <v>17</v>
      </c>
      <c r="D10" s="42">
        <v>17</v>
      </c>
      <c r="E10" s="42">
        <v>17</v>
      </c>
      <c r="F10" s="42">
        <v>17</v>
      </c>
      <c r="G10" s="42">
        <v>17</v>
      </c>
      <c r="H10" s="42">
        <v>17</v>
      </c>
      <c r="I10" s="42">
        <v>17</v>
      </c>
      <c r="J10" s="42">
        <v>17</v>
      </c>
      <c r="K10" s="42">
        <v>17</v>
      </c>
      <c r="L10" s="42">
        <v>17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39.948999999999998</v>
      </c>
      <c r="C14" s="57">
        <v>64.260999999999996</v>
      </c>
      <c r="D14" s="57">
        <v>18.357999999999997</v>
      </c>
      <c r="E14" s="57">
        <v>6.4489999999999998</v>
      </c>
      <c r="F14" s="57">
        <v>8.7910000000000004</v>
      </c>
      <c r="G14" s="57">
        <v>1E-3</v>
      </c>
      <c r="H14" s="57">
        <v>3.1859999999999999</v>
      </c>
      <c r="I14" s="57">
        <v>27.001999999999999</v>
      </c>
      <c r="J14" s="57">
        <v>12.408999999999999</v>
      </c>
      <c r="K14" s="57">
        <v>4.2000000000000003E-2</v>
      </c>
      <c r="L14" s="57">
        <v>10.048</v>
      </c>
      <c r="M14" s="57">
        <v>12.058</v>
      </c>
      <c r="N14" s="57">
        <v>2.968</v>
      </c>
      <c r="O14" s="57">
        <v>0.69400000000000006</v>
      </c>
      <c r="P14" s="57">
        <v>12.82</v>
      </c>
      <c r="Q14" s="57">
        <v>6.7320000000000002</v>
      </c>
      <c r="R14" s="57">
        <v>0.02</v>
      </c>
      <c r="S14" s="57">
        <v>1.3000000000000001E-2</v>
      </c>
      <c r="T14" s="57">
        <v>23.718999999999998</v>
      </c>
      <c r="U14" s="57">
        <v>27.544</v>
      </c>
      <c r="V14" s="57">
        <v>28.440000000000005</v>
      </c>
      <c r="W14" s="57"/>
      <c r="X14" s="57"/>
      <c r="Y14" s="57">
        <v>27.917999999999999</v>
      </c>
      <c r="Z14" s="58"/>
      <c r="AA14" s="59">
        <f t="shared" si="0"/>
        <v>333.42199999999997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56.948999999999998</v>
      </c>
      <c r="C16" s="62">
        <f t="shared" ref="C16:Z16" si="1">IF(LEN(C$2)&gt;0,SUM(C10:C15),"")</f>
        <v>81.260999999999996</v>
      </c>
      <c r="D16" s="62">
        <f t="shared" si="1"/>
        <v>35.357999999999997</v>
      </c>
      <c r="E16" s="62">
        <f t="shared" si="1"/>
        <v>23.448999999999998</v>
      </c>
      <c r="F16" s="62">
        <f t="shared" si="1"/>
        <v>25.791</v>
      </c>
      <c r="G16" s="62">
        <f t="shared" si="1"/>
        <v>17.001000000000001</v>
      </c>
      <c r="H16" s="62">
        <f t="shared" si="1"/>
        <v>20.186</v>
      </c>
      <c r="I16" s="62">
        <f t="shared" si="1"/>
        <v>44.001999999999995</v>
      </c>
      <c r="J16" s="62">
        <f t="shared" si="1"/>
        <v>29.408999999999999</v>
      </c>
      <c r="K16" s="62">
        <f t="shared" si="1"/>
        <v>17.042000000000002</v>
      </c>
      <c r="L16" s="62">
        <f t="shared" si="1"/>
        <v>27.048000000000002</v>
      </c>
      <c r="M16" s="62">
        <f t="shared" si="1"/>
        <v>12.058</v>
      </c>
      <c r="N16" s="62">
        <f t="shared" si="1"/>
        <v>2.968</v>
      </c>
      <c r="O16" s="62">
        <f t="shared" si="1"/>
        <v>0.69400000000000006</v>
      </c>
      <c r="P16" s="62">
        <f t="shared" si="1"/>
        <v>12.82</v>
      </c>
      <c r="Q16" s="62">
        <f t="shared" si="1"/>
        <v>6.7320000000000002</v>
      </c>
      <c r="R16" s="62">
        <f t="shared" si="1"/>
        <v>0.02</v>
      </c>
      <c r="S16" s="62">
        <f t="shared" si="1"/>
        <v>1.3000000000000001E-2</v>
      </c>
      <c r="T16" s="62">
        <f t="shared" si="1"/>
        <v>23.718999999999998</v>
      </c>
      <c r="U16" s="62">
        <f t="shared" si="1"/>
        <v>27.544</v>
      </c>
      <c r="V16" s="62">
        <f t="shared" si="1"/>
        <v>28.440000000000005</v>
      </c>
      <c r="W16" s="62">
        <f t="shared" si="1"/>
        <v>0</v>
      </c>
      <c r="X16" s="62">
        <f t="shared" si="1"/>
        <v>0</v>
      </c>
      <c r="Y16" s="62">
        <f t="shared" si="1"/>
        <v>27.917999999999999</v>
      </c>
      <c r="Z16" s="63" t="str">
        <f t="shared" si="1"/>
        <v/>
      </c>
      <c r="AA16" s="64">
        <f>SUM(AA10:AA15)</f>
        <v>520.42200000000003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21</v>
      </c>
    </row>
    <row r="20" spans="1:27" ht="24.95" customHeight="1" x14ac:dyDescent="0.2">
      <c r="A20" s="75" t="s">
        <v>15</v>
      </c>
      <c r="B20" s="76">
        <v>6.2850000000000001</v>
      </c>
      <c r="C20" s="77">
        <v>7.2309999999999999</v>
      </c>
      <c r="D20" s="77">
        <v>6.1529999999999996</v>
      </c>
      <c r="E20" s="77">
        <v>6.1989999999999998</v>
      </c>
      <c r="F20" s="77">
        <v>6.4489999999999998</v>
      </c>
      <c r="G20" s="77">
        <v>7.4459999999999997</v>
      </c>
      <c r="H20" s="77">
        <v>9.1270000000000007</v>
      </c>
      <c r="I20" s="77">
        <v>10.375</v>
      </c>
      <c r="J20" s="77">
        <v>10.885999999999999</v>
      </c>
      <c r="K20" s="77">
        <v>11.134</v>
      </c>
      <c r="L20" s="77">
        <v>11.329000000000001</v>
      </c>
      <c r="M20" s="77">
        <v>11.38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103.994</v>
      </c>
    </row>
    <row r="21" spans="1:27" ht="24.95" customHeight="1" x14ac:dyDescent="0.2">
      <c r="A21" s="75" t="s">
        <v>16</v>
      </c>
      <c r="B21" s="80">
        <v>8.734</v>
      </c>
      <c r="C21" s="81">
        <v>15.13</v>
      </c>
      <c r="D21" s="81">
        <v>6.4429999999999996</v>
      </c>
      <c r="E21" s="81">
        <v>5.9980000000000002</v>
      </c>
      <c r="F21" s="81">
        <v>5.766</v>
      </c>
      <c r="G21" s="81">
        <v>5.7759999999999998</v>
      </c>
      <c r="H21" s="81">
        <v>9.3780000000000001</v>
      </c>
      <c r="I21" s="81">
        <v>12.465</v>
      </c>
      <c r="J21" s="81">
        <v>16.991</v>
      </c>
      <c r="K21" s="81">
        <v>13.981999999999998</v>
      </c>
      <c r="L21" s="81">
        <v>13.316000000000001</v>
      </c>
      <c r="M21" s="81">
        <v>12.208000000000002</v>
      </c>
      <c r="N21" s="81">
        <v>6.1869999999999994</v>
      </c>
      <c r="O21" s="81">
        <v>6.8299999999999992</v>
      </c>
      <c r="P21" s="81">
        <v>8.5540000000000003</v>
      </c>
      <c r="Q21" s="81">
        <v>8.89</v>
      </c>
      <c r="R21" s="81">
        <v>3.09</v>
      </c>
      <c r="S21" s="81">
        <v>0.24</v>
      </c>
      <c r="T21" s="81">
        <v>0.308</v>
      </c>
      <c r="U21" s="81">
        <v>0.24</v>
      </c>
      <c r="V21" s="81"/>
      <c r="W21" s="81"/>
      <c r="X21" s="81"/>
      <c r="Y21" s="81"/>
      <c r="Z21" s="78"/>
      <c r="AA21" s="79">
        <f t="shared" si="2"/>
        <v>160.52600000000004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15.019</v>
      </c>
      <c r="C25" s="88">
        <f t="shared" si="3"/>
        <v>23.861000000000001</v>
      </c>
      <c r="D25" s="88">
        <f t="shared" si="3"/>
        <v>14.096</v>
      </c>
      <c r="E25" s="88">
        <f t="shared" si="3"/>
        <v>13.696999999999999</v>
      </c>
      <c r="F25" s="88">
        <f t="shared" si="3"/>
        <v>13.715</v>
      </c>
      <c r="G25" s="88">
        <f t="shared" si="3"/>
        <v>14.722</v>
      </c>
      <c r="H25" s="88">
        <f t="shared" si="3"/>
        <v>20.005000000000003</v>
      </c>
      <c r="I25" s="88">
        <f t="shared" si="3"/>
        <v>24.34</v>
      </c>
      <c r="J25" s="88">
        <f t="shared" si="3"/>
        <v>29.376999999999999</v>
      </c>
      <c r="K25" s="88">
        <f t="shared" si="3"/>
        <v>26.616</v>
      </c>
      <c r="L25" s="88">
        <f t="shared" si="3"/>
        <v>26.145000000000003</v>
      </c>
      <c r="M25" s="88">
        <f t="shared" si="3"/>
        <v>25.088000000000001</v>
      </c>
      <c r="N25" s="88">
        <f t="shared" si="3"/>
        <v>7.6869999999999994</v>
      </c>
      <c r="O25" s="88">
        <f t="shared" si="3"/>
        <v>8.3299999999999983</v>
      </c>
      <c r="P25" s="88">
        <f t="shared" si="3"/>
        <v>10.054</v>
      </c>
      <c r="Q25" s="88">
        <f t="shared" si="3"/>
        <v>8.89</v>
      </c>
      <c r="R25" s="88">
        <f t="shared" si="3"/>
        <v>3.09</v>
      </c>
      <c r="S25" s="88">
        <f t="shared" si="3"/>
        <v>0.24</v>
      </c>
      <c r="T25" s="88">
        <f t="shared" si="3"/>
        <v>0.308</v>
      </c>
      <c r="U25" s="88">
        <f t="shared" si="3"/>
        <v>0.24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285.52000000000004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71.968000000000004</v>
      </c>
      <c r="C29" s="77">
        <v>105.122</v>
      </c>
      <c r="D29" s="77">
        <v>49.454000000000001</v>
      </c>
      <c r="E29" s="77">
        <v>37.146000000000001</v>
      </c>
      <c r="F29" s="77">
        <v>39.506</v>
      </c>
      <c r="G29" s="77">
        <v>31.722999999999999</v>
      </c>
      <c r="H29" s="77">
        <v>40.191000000000003</v>
      </c>
      <c r="I29" s="77">
        <v>68.341999999999999</v>
      </c>
      <c r="J29" s="77">
        <v>58.786000000000001</v>
      </c>
      <c r="K29" s="77">
        <v>43.658000000000001</v>
      </c>
      <c r="L29" s="77">
        <v>53.192999999999998</v>
      </c>
      <c r="M29" s="77">
        <v>37.146000000000001</v>
      </c>
      <c r="N29" s="77">
        <v>10.654999999999999</v>
      </c>
      <c r="O29" s="77">
        <v>9.0239999999999991</v>
      </c>
      <c r="P29" s="77">
        <v>22.873999999999999</v>
      </c>
      <c r="Q29" s="77">
        <v>15.622</v>
      </c>
      <c r="R29" s="77">
        <v>3.11</v>
      </c>
      <c r="S29" s="77">
        <v>0.253</v>
      </c>
      <c r="T29" s="77">
        <v>24.027000000000001</v>
      </c>
      <c r="U29" s="77">
        <v>27.783999999999999</v>
      </c>
      <c r="V29" s="77">
        <v>28.44</v>
      </c>
      <c r="W29" s="77"/>
      <c r="X29" s="77"/>
      <c r="Y29" s="77">
        <v>27.917999999999999</v>
      </c>
      <c r="Z29" s="78"/>
      <c r="AA29" s="79">
        <f>SUM(B29:Z29)</f>
        <v>805.94200000000001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71.968000000000004</v>
      </c>
      <c r="C31" s="62">
        <f t="shared" si="4"/>
        <v>105.122</v>
      </c>
      <c r="D31" s="62">
        <f t="shared" si="4"/>
        <v>49.454000000000001</v>
      </c>
      <c r="E31" s="62">
        <f t="shared" si="4"/>
        <v>37.146000000000001</v>
      </c>
      <c r="F31" s="62">
        <f t="shared" si="4"/>
        <v>39.506</v>
      </c>
      <c r="G31" s="62">
        <f t="shared" si="4"/>
        <v>31.722999999999999</v>
      </c>
      <c r="H31" s="62">
        <f t="shared" si="4"/>
        <v>40.191000000000003</v>
      </c>
      <c r="I31" s="62">
        <f t="shared" si="4"/>
        <v>68.341999999999999</v>
      </c>
      <c r="J31" s="62">
        <f t="shared" si="4"/>
        <v>58.786000000000001</v>
      </c>
      <c r="K31" s="62">
        <f t="shared" si="4"/>
        <v>43.658000000000001</v>
      </c>
      <c r="L31" s="62">
        <f t="shared" si="4"/>
        <v>53.192999999999998</v>
      </c>
      <c r="M31" s="62">
        <f t="shared" si="4"/>
        <v>37.146000000000001</v>
      </c>
      <c r="N31" s="62">
        <f t="shared" si="4"/>
        <v>10.654999999999999</v>
      </c>
      <c r="O31" s="62">
        <f t="shared" si="4"/>
        <v>9.0239999999999991</v>
      </c>
      <c r="P31" s="62">
        <f t="shared" si="4"/>
        <v>22.873999999999999</v>
      </c>
      <c r="Q31" s="62">
        <f t="shared" si="4"/>
        <v>15.622</v>
      </c>
      <c r="R31" s="62">
        <f t="shared" si="4"/>
        <v>3.11</v>
      </c>
      <c r="S31" s="62">
        <f t="shared" si="4"/>
        <v>0.253</v>
      </c>
      <c r="T31" s="62">
        <f t="shared" si="4"/>
        <v>24.027000000000001</v>
      </c>
      <c r="U31" s="62">
        <f t="shared" si="4"/>
        <v>27.783999999999999</v>
      </c>
      <c r="V31" s="62">
        <f t="shared" si="4"/>
        <v>28.44</v>
      </c>
      <c r="W31" s="62">
        <f t="shared" si="4"/>
        <v>0</v>
      </c>
      <c r="X31" s="62">
        <f t="shared" si="4"/>
        <v>0</v>
      </c>
      <c r="Y31" s="62">
        <f t="shared" si="4"/>
        <v>27.917999999999999</v>
      </c>
      <c r="Z31" s="63">
        <f t="shared" si="4"/>
        <v>0</v>
      </c>
      <c r="AA31" s="64">
        <f t="shared" si="4"/>
        <v>805.94200000000001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4.4000000000000004</v>
      </c>
      <c r="M38" s="99"/>
      <c r="N38" s="99"/>
      <c r="O38" s="99"/>
      <c r="P38" s="99"/>
      <c r="Q38" s="99"/>
      <c r="R38" s="99">
        <v>69.8</v>
      </c>
      <c r="S38" s="99">
        <v>46.9</v>
      </c>
      <c r="T38" s="99"/>
      <c r="U38" s="99"/>
      <c r="V38" s="99"/>
      <c r="W38" s="99">
        <v>119.8</v>
      </c>
      <c r="X38" s="99">
        <v>82.9</v>
      </c>
      <c r="Y38" s="99"/>
      <c r="Z38" s="100"/>
      <c r="AA38" s="79">
        <f t="shared" si="5"/>
        <v>323.79999999999995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4.4000000000000004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69.8</v>
      </c>
      <c r="S39" s="88">
        <f t="shared" si="6"/>
        <v>46.9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119.8</v>
      </c>
      <c r="X39" s="88">
        <f t="shared" si="6"/>
        <v>82.9</v>
      </c>
      <c r="Y39" s="88">
        <f t="shared" si="6"/>
        <v>0</v>
      </c>
      <c r="Z39" s="89">
        <f t="shared" si="6"/>
        <v>0</v>
      </c>
      <c r="AA39" s="90">
        <f t="shared" si="5"/>
        <v>323.79999999999995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4.4000000000000004</v>
      </c>
      <c r="M46" s="99"/>
      <c r="N46" s="99"/>
      <c r="O46" s="99"/>
      <c r="P46" s="99"/>
      <c r="Q46" s="99"/>
      <c r="R46" s="99">
        <v>69.8</v>
      </c>
      <c r="S46" s="99">
        <v>46.9</v>
      </c>
      <c r="T46" s="99"/>
      <c r="U46" s="99"/>
      <c r="V46" s="99"/>
      <c r="W46" s="99">
        <v>119.8</v>
      </c>
      <c r="X46" s="99">
        <v>82.9</v>
      </c>
      <c r="Y46" s="99"/>
      <c r="Z46" s="100"/>
      <c r="AA46" s="79">
        <f t="shared" si="7"/>
        <v>323.79999999999995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4.4000000000000004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69.8</v>
      </c>
      <c r="S48" s="88">
        <f t="shared" si="8"/>
        <v>46.9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119.8</v>
      </c>
      <c r="X48" s="88">
        <f t="shared" si="8"/>
        <v>82.9</v>
      </c>
      <c r="Y48" s="88">
        <f t="shared" si="8"/>
        <v>0</v>
      </c>
      <c r="Z48" s="89">
        <f t="shared" si="8"/>
        <v>0</v>
      </c>
      <c r="AA48" s="90">
        <f t="shared" si="7"/>
        <v>323.79999999999995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71.968000000000004</v>
      </c>
      <c r="C51" s="88">
        <f t="shared" si="10"/>
        <v>105.122</v>
      </c>
      <c r="D51" s="88">
        <f t="shared" si="10"/>
        <v>49.453999999999994</v>
      </c>
      <c r="E51" s="88">
        <f t="shared" si="10"/>
        <v>37.146000000000001</v>
      </c>
      <c r="F51" s="88">
        <f t="shared" si="10"/>
        <v>39.506</v>
      </c>
      <c r="G51" s="88">
        <f t="shared" si="10"/>
        <v>31.722999999999999</v>
      </c>
      <c r="H51" s="88">
        <f t="shared" si="10"/>
        <v>40.191000000000003</v>
      </c>
      <c r="I51" s="88">
        <f t="shared" si="10"/>
        <v>68.341999999999999</v>
      </c>
      <c r="J51" s="88">
        <f t="shared" si="10"/>
        <v>58.786000000000001</v>
      </c>
      <c r="K51" s="88">
        <f t="shared" si="10"/>
        <v>43.658000000000001</v>
      </c>
      <c r="L51" s="88">
        <f t="shared" si="10"/>
        <v>57.593000000000004</v>
      </c>
      <c r="M51" s="88">
        <f t="shared" si="10"/>
        <v>37.146000000000001</v>
      </c>
      <c r="N51" s="88">
        <f t="shared" si="10"/>
        <v>10.654999999999999</v>
      </c>
      <c r="O51" s="88">
        <f t="shared" si="10"/>
        <v>9.0239999999999991</v>
      </c>
      <c r="P51" s="88">
        <f t="shared" si="10"/>
        <v>22.874000000000002</v>
      </c>
      <c r="Q51" s="88">
        <f t="shared" si="10"/>
        <v>15.622</v>
      </c>
      <c r="R51" s="88">
        <f t="shared" si="10"/>
        <v>72.91</v>
      </c>
      <c r="S51" s="88">
        <f t="shared" si="10"/>
        <v>47.152999999999999</v>
      </c>
      <c r="T51" s="88">
        <f t="shared" si="10"/>
        <v>24.026999999999997</v>
      </c>
      <c r="U51" s="88">
        <f t="shared" si="10"/>
        <v>27.783999999999999</v>
      </c>
      <c r="V51" s="88">
        <f t="shared" si="10"/>
        <v>28.440000000000005</v>
      </c>
      <c r="W51" s="88">
        <f t="shared" si="10"/>
        <v>119.8</v>
      </c>
      <c r="X51" s="88">
        <f t="shared" si="10"/>
        <v>82.9</v>
      </c>
      <c r="Y51" s="88">
        <f t="shared" si="10"/>
        <v>27.917999999999999</v>
      </c>
      <c r="Z51" s="89">
        <f t="shared" si="10"/>
        <v>0</v>
      </c>
      <c r="AA51" s="105">
        <f>SUM(B51:Z51)</f>
        <v>1129.7419999999997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-37.799999999999997</v>
      </c>
      <c r="C4" s="18">
        <v>-105</v>
      </c>
      <c r="D4" s="18"/>
      <c r="E4" s="18"/>
      <c r="F4" s="18"/>
      <c r="G4" s="18"/>
      <c r="H4" s="18"/>
      <c r="I4" s="18">
        <v>-65.900000000000006</v>
      </c>
      <c r="J4" s="18"/>
      <c r="K4" s="18">
        <v>-16.2</v>
      </c>
      <c r="L4" s="18">
        <v>4.4000000000000004</v>
      </c>
      <c r="M4" s="18"/>
      <c r="N4" s="18"/>
      <c r="O4" s="18"/>
      <c r="P4" s="18"/>
      <c r="Q4" s="18"/>
      <c r="R4" s="18">
        <v>69.8</v>
      </c>
      <c r="S4" s="18">
        <v>46.9</v>
      </c>
      <c r="T4" s="18">
        <v>-2.6</v>
      </c>
      <c r="U4" s="18"/>
      <c r="V4" s="18"/>
      <c r="W4" s="18">
        <v>119.8</v>
      </c>
      <c r="X4" s="18">
        <v>82.9</v>
      </c>
      <c r="Y4" s="18"/>
      <c r="Z4" s="19"/>
      <c r="AA4" s="112">
        <f>SUM(B4:Z4)</f>
        <v>96.300000000000026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322.23</v>
      </c>
      <c r="C7" s="118">
        <v>290</v>
      </c>
      <c r="D7" s="118">
        <v>266.92</v>
      </c>
      <c r="E7" s="118">
        <v>259.18</v>
      </c>
      <c r="F7" s="118">
        <v>253.24</v>
      </c>
      <c r="G7" s="118">
        <v>272.95</v>
      </c>
      <c r="H7" s="118">
        <v>275.58</v>
      </c>
      <c r="I7" s="118">
        <v>341.39</v>
      </c>
      <c r="J7" s="118">
        <v>235.01</v>
      </c>
      <c r="K7" s="118">
        <v>357.71</v>
      </c>
      <c r="L7" s="118">
        <v>355</v>
      </c>
      <c r="M7" s="118">
        <v>272.83999999999997</v>
      </c>
      <c r="N7" s="118">
        <v>279.89</v>
      </c>
      <c r="O7" s="118">
        <v>251.93</v>
      </c>
      <c r="P7" s="118">
        <v>219.8</v>
      </c>
      <c r="Q7" s="118">
        <v>249.95</v>
      </c>
      <c r="R7" s="118">
        <v>355</v>
      </c>
      <c r="S7" s="118">
        <v>365.5</v>
      </c>
      <c r="T7" s="118">
        <v>369.95</v>
      </c>
      <c r="U7" s="118">
        <v>390.9</v>
      </c>
      <c r="V7" s="118">
        <v>389.9</v>
      </c>
      <c r="W7" s="118">
        <v>396.9</v>
      </c>
      <c r="X7" s="118">
        <v>357.71</v>
      </c>
      <c r="Y7" s="118">
        <v>291.47000000000003</v>
      </c>
      <c r="Z7" s="119"/>
      <c r="AA7" s="120">
        <f>IF(SUM(B7:Z7)&lt;&gt;0,AVERAGEIF(B7:Z7,"&lt;&gt;"""),"")</f>
        <v>309.20624999999995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37.799999999999997</v>
      </c>
      <c r="C15" s="134">
        <v>105</v>
      </c>
      <c r="D15" s="134"/>
      <c r="E15" s="134"/>
      <c r="F15" s="134"/>
      <c r="G15" s="134"/>
      <c r="H15" s="134"/>
      <c r="I15" s="134">
        <v>65.900000000000006</v>
      </c>
      <c r="J15" s="134"/>
      <c r="K15" s="134">
        <v>16.2</v>
      </c>
      <c r="L15" s="134"/>
      <c r="M15" s="134"/>
      <c r="N15" s="134"/>
      <c r="O15" s="134"/>
      <c r="P15" s="134"/>
      <c r="Q15" s="134"/>
      <c r="R15" s="134"/>
      <c r="S15" s="134"/>
      <c r="T15" s="134">
        <v>2.6</v>
      </c>
      <c r="U15" s="134"/>
      <c r="V15" s="134"/>
      <c r="W15" s="134"/>
      <c r="X15" s="134"/>
      <c r="Y15" s="134"/>
      <c r="Z15" s="132"/>
      <c r="AA15" s="133">
        <f t="shared" si="0"/>
        <v>227.5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37.799999999999997</v>
      </c>
      <c r="C16" s="136">
        <f t="shared" si="1"/>
        <v>105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65.900000000000006</v>
      </c>
      <c r="J16" s="136">
        <f t="shared" si="1"/>
        <v>0</v>
      </c>
      <c r="K16" s="136">
        <f t="shared" si="1"/>
        <v>16.2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2.6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227.5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4.4000000000000004</v>
      </c>
      <c r="M23" s="134"/>
      <c r="N23" s="134"/>
      <c r="O23" s="134"/>
      <c r="P23" s="134"/>
      <c r="Q23" s="134"/>
      <c r="R23" s="134">
        <v>69.8</v>
      </c>
      <c r="S23" s="134">
        <v>46.9</v>
      </c>
      <c r="T23" s="134"/>
      <c r="U23" s="134"/>
      <c r="V23" s="134"/>
      <c r="W23" s="134">
        <v>119.8</v>
      </c>
      <c r="X23" s="134">
        <v>82.9</v>
      </c>
      <c r="Y23" s="134"/>
      <c r="Z23" s="132"/>
      <c r="AA23" s="133">
        <f t="shared" si="2"/>
        <v>323.79999999999995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4.4000000000000004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69.8</v>
      </c>
      <c r="S24" s="136">
        <f t="shared" si="3"/>
        <v>46.9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119.8</v>
      </c>
      <c r="X24" s="136">
        <f t="shared" si="3"/>
        <v>82.9</v>
      </c>
      <c r="Y24" s="136">
        <f t="shared" si="3"/>
        <v>0</v>
      </c>
      <c r="Z24" s="137" t="str">
        <f t="shared" si="3"/>
        <v/>
      </c>
      <c r="AA24" s="90">
        <f t="shared" si="2"/>
        <v>323.79999999999995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2022-06-28T20:18:20Z</dcterms:created>
  <dcterms:modified xsi:type="dcterms:W3CDTF">2022-06-28T20:18:21Z</dcterms:modified>
</cp:coreProperties>
</file>