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<sst xmlns="http://schemas.openxmlformats.org/spreadsheetml/2006/main" count="117" uniqueCount="53">
  <si>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27/06/2022 23:21:15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</si>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</sst>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202.441</c:v>
                </c:pt>
                <c:pt idx="1">
                  <c:v>257</c:v>
                </c:pt>
                <c:pt idx="2">
                  <c:v>259</c:v>
                </c:pt>
                <c:pt idx="3">
                  <c:v>259</c:v>
                </c:pt>
                <c:pt idx="4">
                  <c:v>261</c:v>
                </c:pt>
                <c:pt idx="5">
                  <c:v>257</c:v>
                </c:pt>
                <c:pt idx="6">
                  <c:v>174</c:v>
                </c:pt>
                <c:pt idx="7">
                  <c:v>134</c:v>
                </c:pt>
                <c:pt idx="8">
                  <c:v>44</c:v>
                </c:pt>
                <c:pt idx="9">
                  <c:v>6</c:v>
                </c:pt>
                <c:pt idx="12">
                  <c:v>18.131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77.599999999999994</c:v>
                </c:pt>
                <c:pt idx="1">
                  <c:v>9.3000000000000007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101.3</c:v>
                </c:pt>
                <c:pt idx="7">
                  <c:v>120.1</c:v>
                </c:pt>
                <c:pt idx="8">
                  <c:v>115</c:v>
                </c:pt>
                <c:pt idx="9">
                  <c:v>0</c:v>
                </c:pt>
                <c:pt idx="10">
                  <c:v>282.89999999999998</c:v>
                </c:pt>
                <c:pt idx="11">
                  <c:v>49.1</c:v>
                </c:pt>
                <c:pt idx="12">
                  <c:v>80.099999999999994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120.4</c:v>
                </c:pt>
                <c:pt idx="20">
                  <c:v>11.5</c:v>
                </c:pt>
                <c:pt idx="21">
                  <c:v>18</c:v>
                </c:pt>
                <c:pt idx="22">
                  <c:v>0</c:v>
                </c:pt>
                <c:pt idx="23">
                  <c:v>12.6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1.1359999999999999</c:v>
                </c:pt>
                <c:pt idx="2">
                  <c:v>4.43</c:v>
                </c:pt>
                <c:pt idx="3">
                  <c:v>4.3239999999999998</c:v>
                </c:pt>
                <c:pt idx="4">
                  <c:v>4.7699999999999996</c:v>
                </c:pt>
                <c:pt idx="5">
                  <c:v>12.527999999999999</c:v>
                </c:pt>
                <c:pt idx="6">
                  <c:v>5.5000000000000007E-2</c:v>
                </c:pt>
                <c:pt idx="7">
                  <c:v>11.674000000000001</c:v>
                </c:pt>
                <c:pt idx="8">
                  <c:v>15.359</c:v>
                </c:pt>
                <c:pt idx="9">
                  <c:v>135.86299999999997</c:v>
                </c:pt>
                <c:pt idx="10">
                  <c:v>20.962</c:v>
                </c:pt>
                <c:pt idx="11">
                  <c:v>41.222999999999992</c:v>
                </c:pt>
                <c:pt idx="12">
                  <c:v>176.1</c:v>
                </c:pt>
                <c:pt idx="13">
                  <c:v>19.097999999999999</c:v>
                </c:pt>
                <c:pt idx="14">
                  <c:v>2.4609999999999999</c:v>
                </c:pt>
                <c:pt idx="15">
                  <c:v>3.8620000000000001</c:v>
                </c:pt>
                <c:pt idx="16">
                  <c:v>18.82</c:v>
                </c:pt>
                <c:pt idx="17">
                  <c:v>64.167999999999992</c:v>
                </c:pt>
                <c:pt idx="18">
                  <c:v>126.30499999999999</c:v>
                </c:pt>
                <c:pt idx="19">
                  <c:v>6.9310000000000009</c:v>
                </c:pt>
                <c:pt idx="22">
                  <c:v>14.582000000000001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791984"/>
        <c:axId val="229792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303.22800000000001</c:v>
                </c:pt>
                <c:pt idx="1">
                  <c:v>300.61500000000001</c:v>
                </c:pt>
                <c:pt idx="2">
                  <c:v>303.52900000000005</c:v>
                </c:pt>
                <c:pt idx="3">
                  <c:v>302.35799999999989</c:v>
                </c:pt>
                <c:pt idx="4">
                  <c:v>303.97899999999993</c:v>
                </c:pt>
                <c:pt idx="5">
                  <c:v>314.67399999999998</c:v>
                </c:pt>
                <c:pt idx="6">
                  <c:v>308.67200000000003</c:v>
                </c:pt>
                <c:pt idx="7">
                  <c:v>325.04699999999997</c:v>
                </c:pt>
                <c:pt idx="8">
                  <c:v>311.97800000000001</c:v>
                </c:pt>
                <c:pt idx="9">
                  <c:v>319.56599999999997</c:v>
                </c:pt>
                <c:pt idx="10">
                  <c:v>397.089</c:v>
                </c:pt>
                <c:pt idx="11">
                  <c:v>329.76199999999994</c:v>
                </c:pt>
                <c:pt idx="12">
                  <c:v>371.54300000000001</c:v>
                </c:pt>
                <c:pt idx="13">
                  <c:v>81.219000000000008</c:v>
                </c:pt>
                <c:pt idx="14">
                  <c:v>77.246999999999986</c:v>
                </c:pt>
                <c:pt idx="15">
                  <c:v>78.774000000000001</c:v>
                </c:pt>
                <c:pt idx="16">
                  <c:v>39.893999999999991</c:v>
                </c:pt>
                <c:pt idx="17">
                  <c:v>73.504999999999995</c:v>
                </c:pt>
                <c:pt idx="18">
                  <c:v>131.10400000000001</c:v>
                </c:pt>
                <c:pt idx="19">
                  <c:v>134.67099999999996</c:v>
                </c:pt>
                <c:pt idx="20">
                  <c:v>18.394000000000002</c:v>
                </c:pt>
                <c:pt idx="21">
                  <c:v>24.796000000000003</c:v>
                </c:pt>
                <c:pt idx="22">
                  <c:v>25.953000000000003</c:v>
                </c:pt>
                <c:pt idx="23">
                  <c:v>21.75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791984"/>
        <c:axId val="229792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301</c:v>
                </c:pt>
                <c:pt idx="1">
                  <c:v>285.33999999999997</c:v>
                </c:pt>
                <c:pt idx="2">
                  <c:v>288.39999999999998</c:v>
                </c:pt>
                <c:pt idx="3">
                  <c:v>255.14</c:v>
                </c:pt>
                <c:pt idx="4">
                  <c:v>264.01</c:v>
                </c:pt>
                <c:pt idx="5">
                  <c:v>279</c:v>
                </c:pt>
                <c:pt idx="6">
                  <c:v>312</c:v>
                </c:pt>
                <c:pt idx="7">
                  <c:v>357.2</c:v>
                </c:pt>
                <c:pt idx="8">
                  <c:v>355</c:v>
                </c:pt>
                <c:pt idx="9">
                  <c:v>276.29000000000002</c:v>
                </c:pt>
                <c:pt idx="10">
                  <c:v>359.64</c:v>
                </c:pt>
                <c:pt idx="11">
                  <c:v>369</c:v>
                </c:pt>
                <c:pt idx="12">
                  <c:v>380.48</c:v>
                </c:pt>
                <c:pt idx="13">
                  <c:v>358.14</c:v>
                </c:pt>
                <c:pt idx="14">
                  <c:v>364.9</c:v>
                </c:pt>
                <c:pt idx="15">
                  <c:v>380.36</c:v>
                </c:pt>
                <c:pt idx="16">
                  <c:v>408.68</c:v>
                </c:pt>
                <c:pt idx="17">
                  <c:v>427.22</c:v>
                </c:pt>
                <c:pt idx="18">
                  <c:v>449.99</c:v>
                </c:pt>
                <c:pt idx="19">
                  <c:v>470</c:v>
                </c:pt>
                <c:pt idx="20">
                  <c:v>444.15</c:v>
                </c:pt>
                <c:pt idx="21">
                  <c:v>397</c:v>
                </c:pt>
                <c:pt idx="22">
                  <c:v>396.28</c:v>
                </c:pt>
                <c:pt idx="23">
                  <c:v>360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793160"/>
        <c:axId val="229792768"/>
      </c:lineChart>
      <c:catAx>
        <c:axId val="22979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792376"/>
        <c:crosses val="autoZero"/>
        <c:auto val="1"/>
        <c:lblAlgn val="ctr"/>
        <c:lblOffset val="100"/>
        <c:noMultiLvlLbl val="0"/>
      </c:catAx>
      <c:valAx>
        <c:axId val="22979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791984"/>
        <c:crosses val="autoZero"/>
        <c:crossBetween val="between"/>
      </c:valAx>
      <c:valAx>
        <c:axId val="22979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793160"/>
        <c:crosses val="max"/>
        <c:crossBetween val="between"/>
      </c:valAx>
      <c:catAx>
        <c:axId val="22979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9792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303.23499999999996</v>
      </c>
      <c r="C4" s="18">
        <v>300.59899999999999</v>
      </c>
      <c r="D4" s="18">
        <v>303.54699999999997</v>
      </c>
      <c r="E4" s="18">
        <v>302.35799999999995</v>
      </c>
      <c r="F4" s="18">
        <v>303.97900000000004</v>
      </c>
      <c r="G4" s="18">
        <v>314.7000000000001</v>
      </c>
      <c r="H4" s="18">
        <v>308.63399999999996</v>
      </c>
      <c r="I4" s="18">
        <v>325.04600000000005</v>
      </c>
      <c r="J4" s="18">
        <v>311.95499999999998</v>
      </c>
      <c r="K4" s="18">
        <v>319.56599999999997</v>
      </c>
      <c r="L4" s="18">
        <v>397.12299999999999</v>
      </c>
      <c r="M4" s="18">
        <v>329.74800000000005</v>
      </c>
      <c r="N4" s="18">
        <v>371.52700000000004</v>
      </c>
      <c r="O4" s="18">
        <v>81.218999999999994</v>
      </c>
      <c r="P4" s="18">
        <v>77.247</v>
      </c>
      <c r="Q4" s="18">
        <v>78.774000000000001</v>
      </c>
      <c r="R4" s="18">
        <v>39.893999999999998</v>
      </c>
      <c r="S4" s="18">
        <v>73.504999999999995</v>
      </c>
      <c r="T4" s="18">
        <v>131.12199999999999</v>
      </c>
      <c r="U4" s="18">
        <v>134.72099999999998</v>
      </c>
      <c r="V4" s="18">
        <v>18.382999999999999</v>
      </c>
      <c r="W4" s="18">
        <v>24.806999999999999</v>
      </c>
      <c r="X4" s="18">
        <v>25.924999999999997</v>
      </c>
      <c r="Y4" s="18">
        <v>21.771000000000001</v>
      </c>
      <c r="Z4" s="19"/>
      <c r="AA4" s="20">
        <f>SUM(B4:Z4)</f>
        <v>4899.3850000000002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</v>
      </c>
      <c r="C7" s="28">
        <v>285.33999999999997</v>
      </c>
      <c r="D7" s="28">
        <v>288.39999999999998</v>
      </c>
      <c r="E7" s="28">
        <v>255.14</v>
      </c>
      <c r="F7" s="28">
        <v>264.01</v>
      </c>
      <c r="G7" s="28">
        <v>279</v>
      </c>
      <c r="H7" s="28">
        <v>312</v>
      </c>
      <c r="I7" s="28">
        <v>357.2</v>
      </c>
      <c r="J7" s="28">
        <v>355</v>
      </c>
      <c r="K7" s="28">
        <v>276.29000000000002</v>
      </c>
      <c r="L7" s="28">
        <v>359.64</v>
      </c>
      <c r="M7" s="28">
        <v>369</v>
      </c>
      <c r="N7" s="28">
        <v>380.48</v>
      </c>
      <c r="O7" s="28">
        <v>358.14</v>
      </c>
      <c r="P7" s="28">
        <v>364.9</v>
      </c>
      <c r="Q7" s="28">
        <v>380.36</v>
      </c>
      <c r="R7" s="28">
        <v>408.68</v>
      </c>
      <c r="S7" s="28">
        <v>427.22</v>
      </c>
      <c r="T7" s="28">
        <v>449.99</v>
      </c>
      <c r="U7" s="28">
        <v>470</v>
      </c>
      <c r="V7" s="28">
        <v>444.15</v>
      </c>
      <c r="W7" s="28">
        <v>397</v>
      </c>
      <c r="X7" s="28">
        <v>396.28</v>
      </c>
      <c r="Y7" s="28">
        <v>360</v>
      </c>
      <c r="Z7" s="29"/>
      <c r="AA7" s="30">
        <f>IF(SUM(B7:Z7)&lt;&gt;0,AVERAGEIF(B7:Z7,"&lt;&gt;"""),"")</f>
        <v>355.80083333333323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202.441</v>
      </c>
      <c r="C12" s="52">
        <v>257</v>
      </c>
      <c r="D12" s="52">
        <v>259</v>
      </c>
      <c r="E12" s="52">
        <v>259</v>
      </c>
      <c r="F12" s="52">
        <v>261</v>
      </c>
      <c r="G12" s="52">
        <v>257</v>
      </c>
      <c r="H12" s="52">
        <v>174</v>
      </c>
      <c r="I12" s="52">
        <v>134</v>
      </c>
      <c r="J12" s="52">
        <v>44</v>
      </c>
      <c r="K12" s="52">
        <v>6</v>
      </c>
      <c r="L12" s="52"/>
      <c r="M12" s="52"/>
      <c r="N12" s="52">
        <v>18.131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1871.5720000000001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1.1359999999999999</v>
      </c>
      <c r="D14" s="57">
        <v>4.43</v>
      </c>
      <c r="E14" s="57">
        <v>4.3239999999999998</v>
      </c>
      <c r="F14" s="57">
        <v>4.7699999999999996</v>
      </c>
      <c r="G14" s="57">
        <v>12.527999999999999</v>
      </c>
      <c r="H14" s="57">
        <v>5.5000000000000007E-2</v>
      </c>
      <c r="I14" s="57">
        <v>11.674000000000001</v>
      </c>
      <c r="J14" s="57">
        <v>15.359</v>
      </c>
      <c r="K14" s="57">
        <v>135.86299999999997</v>
      </c>
      <c r="L14" s="57">
        <v>20.962</v>
      </c>
      <c r="M14" s="57">
        <v>41.222999999999992</v>
      </c>
      <c r="N14" s="57">
        <v>176.1</v>
      </c>
      <c r="O14" s="57">
        <v>19.097999999999999</v>
      </c>
      <c r="P14" s="57">
        <v>2.4609999999999999</v>
      </c>
      <c r="Q14" s="57">
        <v>3.8620000000000001</v>
      </c>
      <c r="R14" s="57">
        <v>18.82</v>
      </c>
      <c r="S14" s="57">
        <v>64.167999999999992</v>
      </c>
      <c r="T14" s="57">
        <v>126.30499999999999</v>
      </c>
      <c r="U14" s="57">
        <v>6.9310000000000009</v>
      </c>
      <c r="V14" s="57"/>
      <c r="W14" s="57"/>
      <c r="X14" s="57">
        <v>14.582000000000001</v>
      </c>
      <c r="Y14" s="57"/>
      <c r="Z14" s="58"/>
      <c r="AA14" s="59">
        <f t="shared" si="0"/>
        <v>684.65099999999995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202.441</v>
      </c>
      <c r="C16" s="62">
        <f t="shared" ref="C16:Z16" si="1">IF(LEN(C$2)&gt;0,SUM(C10:C15),"")</f>
        <v>258.13600000000002</v>
      </c>
      <c r="D16" s="62">
        <f t="shared" si="1"/>
        <v>263.43</v>
      </c>
      <c r="E16" s="62">
        <f t="shared" si="1"/>
        <v>263.32400000000001</v>
      </c>
      <c r="F16" s="62">
        <f t="shared" si="1"/>
        <v>265.77</v>
      </c>
      <c r="G16" s="62">
        <f t="shared" si="1"/>
        <v>269.52800000000002</v>
      </c>
      <c r="H16" s="62">
        <f t="shared" si="1"/>
        <v>174.05500000000001</v>
      </c>
      <c r="I16" s="62">
        <f t="shared" si="1"/>
        <v>145.67400000000001</v>
      </c>
      <c r="J16" s="62">
        <f t="shared" si="1"/>
        <v>59.359000000000002</v>
      </c>
      <c r="K16" s="62">
        <f t="shared" si="1"/>
        <v>141.86299999999997</v>
      </c>
      <c r="L16" s="62">
        <f t="shared" si="1"/>
        <v>20.962</v>
      </c>
      <c r="M16" s="62">
        <f t="shared" si="1"/>
        <v>41.222999999999992</v>
      </c>
      <c r="N16" s="62">
        <f t="shared" si="1"/>
        <v>194.23099999999999</v>
      </c>
      <c r="O16" s="62">
        <f t="shared" si="1"/>
        <v>19.097999999999999</v>
      </c>
      <c r="P16" s="62">
        <f t="shared" si="1"/>
        <v>2.4609999999999999</v>
      </c>
      <c r="Q16" s="62">
        <f t="shared" si="1"/>
        <v>3.8620000000000001</v>
      </c>
      <c r="R16" s="62">
        <f t="shared" si="1"/>
        <v>18.82</v>
      </c>
      <c r="S16" s="62">
        <f t="shared" si="1"/>
        <v>64.167999999999992</v>
      </c>
      <c r="T16" s="62">
        <f t="shared" si="1"/>
        <v>126.30499999999999</v>
      </c>
      <c r="U16" s="62">
        <f t="shared" si="1"/>
        <v>6.9310000000000009</v>
      </c>
      <c r="V16" s="62">
        <f t="shared" si="1"/>
        <v>0</v>
      </c>
      <c r="W16" s="62">
        <f t="shared" si="1"/>
        <v>0</v>
      </c>
      <c r="X16" s="62">
        <f t="shared" si="1"/>
        <v>14.582000000000001</v>
      </c>
      <c r="Y16" s="62">
        <f t="shared" si="1"/>
        <v>0</v>
      </c>
      <c r="Z16" s="63" t="str">
        <f t="shared" si="1"/>
        <v/>
      </c>
      <c r="AA16" s="64">
        <f>SUM(AA10:AA15)</f>
        <v>2556.223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5.4269999999999996</v>
      </c>
      <c r="C20" s="77">
        <v>16.837</v>
      </c>
      <c r="D20" s="77">
        <v>17.274999999999999</v>
      </c>
      <c r="E20" s="77">
        <v>15.21</v>
      </c>
      <c r="F20" s="77">
        <v>15.698</v>
      </c>
      <c r="G20" s="77">
        <v>24.905999999999999</v>
      </c>
      <c r="H20" s="77">
        <v>24.018999999999998</v>
      </c>
      <c r="I20" s="77">
        <v>32.546999999999997</v>
      </c>
      <c r="J20" s="77">
        <v>31.861000000000004</v>
      </c>
      <c r="K20" s="77">
        <v>39.640999999999998</v>
      </c>
      <c r="L20" s="77">
        <v>36.156999999999996</v>
      </c>
      <c r="M20" s="77">
        <v>35.979999999999997</v>
      </c>
      <c r="N20" s="77">
        <v>3.6949999999999998</v>
      </c>
      <c r="O20" s="77">
        <v>8.6959999999999997</v>
      </c>
      <c r="P20" s="77">
        <v>2.6</v>
      </c>
      <c r="Q20" s="77">
        <v>1.0169999999999999</v>
      </c>
      <c r="R20" s="77"/>
      <c r="S20" s="77"/>
      <c r="T20" s="77"/>
      <c r="U20" s="77">
        <v>3.1960000000000002</v>
      </c>
      <c r="V20" s="77">
        <v>1.4319999999999999</v>
      </c>
      <c r="W20" s="77">
        <v>1.69</v>
      </c>
      <c r="X20" s="77">
        <v>1.9790000000000001</v>
      </c>
      <c r="Y20" s="77"/>
      <c r="Z20" s="78"/>
      <c r="AA20" s="79">
        <f t="shared" si="2"/>
        <v>319.86300000000011</v>
      </c>
    </row>
    <row r="21" spans="1:27" ht="24.95" customHeight="1" x14ac:dyDescent="0.2">
      <c r="A21" s="75" t="s">
        <v>16</v>
      </c>
      <c r="B21" s="80">
        <v>17.766999999999999</v>
      </c>
      <c r="C21" s="81">
        <v>16.326000000000001</v>
      </c>
      <c r="D21" s="81">
        <v>22.741999999999997</v>
      </c>
      <c r="E21" s="81">
        <v>23.823999999999998</v>
      </c>
      <c r="F21" s="81">
        <v>22.510999999999999</v>
      </c>
      <c r="G21" s="81">
        <v>20.265999999999998</v>
      </c>
      <c r="H21" s="81">
        <v>9.26</v>
      </c>
      <c r="I21" s="81">
        <v>26.725000000000001</v>
      </c>
      <c r="J21" s="81">
        <v>105.735</v>
      </c>
      <c r="K21" s="81">
        <v>138.06200000000001</v>
      </c>
      <c r="L21" s="81">
        <v>57.103999999999999</v>
      </c>
      <c r="M21" s="81">
        <v>203.44500000000002</v>
      </c>
      <c r="N21" s="81">
        <v>93.501000000000005</v>
      </c>
      <c r="O21" s="81">
        <v>53.425000000000004</v>
      </c>
      <c r="P21" s="81">
        <v>72.186000000000007</v>
      </c>
      <c r="Q21" s="81">
        <v>73.89500000000001</v>
      </c>
      <c r="R21" s="81">
        <v>21.073999999999998</v>
      </c>
      <c r="S21" s="81">
        <v>9.3370000000000015</v>
      </c>
      <c r="T21" s="81">
        <v>4.8170000000000002</v>
      </c>
      <c r="U21" s="81">
        <v>4.194</v>
      </c>
      <c r="V21" s="81">
        <v>5.4509999999999996</v>
      </c>
      <c r="W21" s="81">
        <v>5.117</v>
      </c>
      <c r="X21" s="81">
        <v>9.3640000000000008</v>
      </c>
      <c r="Y21" s="81">
        <v>9.1709999999999994</v>
      </c>
      <c r="Z21" s="78"/>
      <c r="AA21" s="79">
        <f t="shared" si="2"/>
        <v>1025.2989999999998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23.193999999999999</v>
      </c>
      <c r="C25" s="88">
        <f t="shared" ref="C25:Z25" si="3">IF(LEN(C$2)&gt;0,SUM(C19:C24),"")</f>
        <v>33.162999999999997</v>
      </c>
      <c r="D25" s="88">
        <f t="shared" si="3"/>
        <v>40.016999999999996</v>
      </c>
      <c r="E25" s="88">
        <f t="shared" si="3"/>
        <v>39.033999999999999</v>
      </c>
      <c r="F25" s="88">
        <f t="shared" si="3"/>
        <v>38.209000000000003</v>
      </c>
      <c r="G25" s="88">
        <f t="shared" si="3"/>
        <v>45.171999999999997</v>
      </c>
      <c r="H25" s="88">
        <f t="shared" si="3"/>
        <v>33.278999999999996</v>
      </c>
      <c r="I25" s="88">
        <f t="shared" si="3"/>
        <v>59.271999999999998</v>
      </c>
      <c r="J25" s="88">
        <f t="shared" si="3"/>
        <v>137.596</v>
      </c>
      <c r="K25" s="88">
        <f t="shared" si="3"/>
        <v>177.703</v>
      </c>
      <c r="L25" s="88">
        <f t="shared" si="3"/>
        <v>93.260999999999996</v>
      </c>
      <c r="M25" s="88">
        <f t="shared" si="3"/>
        <v>239.42500000000001</v>
      </c>
      <c r="N25" s="88">
        <f t="shared" si="3"/>
        <v>97.195999999999998</v>
      </c>
      <c r="O25" s="88">
        <f t="shared" si="3"/>
        <v>62.121000000000002</v>
      </c>
      <c r="P25" s="88">
        <f t="shared" si="3"/>
        <v>74.786000000000001</v>
      </c>
      <c r="Q25" s="88">
        <f t="shared" si="3"/>
        <v>74.912000000000006</v>
      </c>
      <c r="R25" s="88">
        <f t="shared" si="3"/>
        <v>21.073999999999998</v>
      </c>
      <c r="S25" s="88">
        <f t="shared" si="3"/>
        <v>9.3370000000000015</v>
      </c>
      <c r="T25" s="88">
        <f t="shared" si="3"/>
        <v>4.8170000000000002</v>
      </c>
      <c r="U25" s="88">
        <f t="shared" si="3"/>
        <v>7.3900000000000006</v>
      </c>
      <c r="V25" s="88">
        <f t="shared" si="3"/>
        <v>6.8829999999999991</v>
      </c>
      <c r="W25" s="88">
        <f t="shared" si="3"/>
        <v>6.8070000000000004</v>
      </c>
      <c r="X25" s="88">
        <f t="shared" si="3"/>
        <v>11.343</v>
      </c>
      <c r="Y25" s="88">
        <f t="shared" si="3"/>
        <v>9.1709999999999994</v>
      </c>
      <c r="Z25" s="89" t="str">
        <f t="shared" si="3"/>
        <v/>
      </c>
      <c r="AA25" s="90">
        <f>SUM(AA19:AA24)</f>
        <v>1345.1619999999998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225.63499999999999</v>
      </c>
      <c r="C29" s="77">
        <v>291.29899999999998</v>
      </c>
      <c r="D29" s="77">
        <v>303.447</v>
      </c>
      <c r="E29" s="77">
        <v>302.358</v>
      </c>
      <c r="F29" s="77">
        <v>303.97899999999998</v>
      </c>
      <c r="G29" s="77">
        <v>314.7</v>
      </c>
      <c r="H29" s="77">
        <v>207.334</v>
      </c>
      <c r="I29" s="77">
        <v>204.946</v>
      </c>
      <c r="J29" s="77">
        <v>196.95500000000001</v>
      </c>
      <c r="K29" s="77">
        <v>319.56599999999997</v>
      </c>
      <c r="L29" s="77">
        <v>114.223</v>
      </c>
      <c r="M29" s="77">
        <v>280.64800000000002</v>
      </c>
      <c r="N29" s="77">
        <v>291.42700000000002</v>
      </c>
      <c r="O29" s="77">
        <v>81.218999999999994</v>
      </c>
      <c r="P29" s="77">
        <v>77.247</v>
      </c>
      <c r="Q29" s="77">
        <v>78.774000000000001</v>
      </c>
      <c r="R29" s="77">
        <v>39.893999999999998</v>
      </c>
      <c r="S29" s="77">
        <v>73.504999999999995</v>
      </c>
      <c r="T29" s="77">
        <v>131.12200000000001</v>
      </c>
      <c r="U29" s="77">
        <v>14.321</v>
      </c>
      <c r="V29" s="77">
        <v>6.883</v>
      </c>
      <c r="W29" s="77">
        <v>6.8070000000000004</v>
      </c>
      <c r="X29" s="77">
        <v>25.925000000000001</v>
      </c>
      <c r="Y29" s="77">
        <v>9.1709999999999994</v>
      </c>
      <c r="Z29" s="78"/>
      <c r="AA29" s="79">
        <f>SUM(B29:Z29)</f>
        <v>3901.3849999999993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225.63499999999999</v>
      </c>
      <c r="C31" s="62">
        <f t="shared" ref="C31:Z31" si="4">IF(LEN(C$2)&gt;0,SUM(C28:C30),"")</f>
        <v>291.29899999999998</v>
      </c>
      <c r="D31" s="62">
        <f t="shared" si="4"/>
        <v>303.447</v>
      </c>
      <c r="E31" s="62">
        <f t="shared" si="4"/>
        <v>302.358</v>
      </c>
      <c r="F31" s="62">
        <f t="shared" si="4"/>
        <v>303.97899999999998</v>
      </c>
      <c r="G31" s="62">
        <f t="shared" si="4"/>
        <v>314.7</v>
      </c>
      <c r="H31" s="62">
        <f t="shared" si="4"/>
        <v>207.334</v>
      </c>
      <c r="I31" s="62">
        <f t="shared" si="4"/>
        <v>204.946</v>
      </c>
      <c r="J31" s="62">
        <f t="shared" si="4"/>
        <v>196.95500000000001</v>
      </c>
      <c r="K31" s="62">
        <f t="shared" si="4"/>
        <v>319.56599999999997</v>
      </c>
      <c r="L31" s="62">
        <f t="shared" si="4"/>
        <v>114.223</v>
      </c>
      <c r="M31" s="62">
        <f t="shared" si="4"/>
        <v>280.64800000000002</v>
      </c>
      <c r="N31" s="62">
        <f t="shared" si="4"/>
        <v>291.42700000000002</v>
      </c>
      <c r="O31" s="62">
        <f t="shared" si="4"/>
        <v>81.218999999999994</v>
      </c>
      <c r="P31" s="62">
        <f t="shared" si="4"/>
        <v>77.247</v>
      </c>
      <c r="Q31" s="62">
        <f t="shared" si="4"/>
        <v>78.774000000000001</v>
      </c>
      <c r="R31" s="62">
        <f t="shared" si="4"/>
        <v>39.893999999999998</v>
      </c>
      <c r="S31" s="62">
        <f t="shared" si="4"/>
        <v>73.504999999999995</v>
      </c>
      <c r="T31" s="62">
        <f t="shared" si="4"/>
        <v>131.12200000000001</v>
      </c>
      <c r="U31" s="62">
        <f t="shared" si="4"/>
        <v>14.321</v>
      </c>
      <c r="V31" s="62">
        <f t="shared" si="4"/>
        <v>6.883</v>
      </c>
      <c r="W31" s="62">
        <f t="shared" si="4"/>
        <v>6.8070000000000004</v>
      </c>
      <c r="X31" s="62">
        <f t="shared" si="4"/>
        <v>25.925000000000001</v>
      </c>
      <c r="Y31" s="62">
        <f t="shared" si="4"/>
        <v>9.1709999999999994</v>
      </c>
      <c r="Z31" s="63" t="str">
        <f t="shared" si="4"/>
        <v/>
      </c>
      <c r="AA31" s="64">
        <f>SUM(AA28:AA30)</f>
        <v>3901.3849999999993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77.599999999999994</v>
      </c>
      <c r="C38" s="99">
        <v>9.3000000000000007</v>
      </c>
      <c r="D38" s="99">
        <v>0.1</v>
      </c>
      <c r="E38" s="99"/>
      <c r="F38" s="99"/>
      <c r="G38" s="99"/>
      <c r="H38" s="99">
        <v>101.3</v>
      </c>
      <c r="I38" s="99">
        <v>120.1</v>
      </c>
      <c r="J38" s="99">
        <v>115</v>
      </c>
      <c r="K38" s="99"/>
      <c r="L38" s="99">
        <v>282.89999999999998</v>
      </c>
      <c r="M38" s="99">
        <v>49.1</v>
      </c>
      <c r="N38" s="99">
        <v>80.099999999999994</v>
      </c>
      <c r="O38" s="99"/>
      <c r="P38" s="99"/>
      <c r="Q38" s="99"/>
      <c r="R38" s="99"/>
      <c r="S38" s="99"/>
      <c r="T38" s="99"/>
      <c r="U38" s="99">
        <v>120.4</v>
      </c>
      <c r="V38" s="99">
        <v>11.5</v>
      </c>
      <c r="W38" s="99">
        <v>18</v>
      </c>
      <c r="X38" s="99"/>
      <c r="Y38" s="99">
        <v>12.6</v>
      </c>
      <c r="Z38" s="100"/>
      <c r="AA38" s="79">
        <f t="shared" si="5"/>
        <v>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77.599999999999994</v>
      </c>
      <c r="C39" s="88">
        <f t="shared" si="6"/>
        <v>9.3000000000000007</v>
      </c>
      <c r="D39" s="88">
        <f t="shared" si="6"/>
        <v>0.1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101.3</v>
      </c>
      <c r="I39" s="88">
        <f t="shared" si="6"/>
        <v>120.1</v>
      </c>
      <c r="J39" s="88">
        <f t="shared" si="6"/>
        <v>115</v>
      </c>
      <c r="K39" s="88">
        <f t="shared" si="6"/>
        <v>0</v>
      </c>
      <c r="L39" s="88">
        <f t="shared" si="6"/>
        <v>282.89999999999998</v>
      </c>
      <c r="M39" s="88">
        <f t="shared" si="6"/>
        <v>49.1</v>
      </c>
      <c r="N39" s="88">
        <f t="shared" si="6"/>
        <v>80.099999999999994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120.4</v>
      </c>
      <c r="V39" s="88">
        <f t="shared" si="6"/>
        <v>11.5</v>
      </c>
      <c r="W39" s="88">
        <f t="shared" si="6"/>
        <v>18</v>
      </c>
      <c r="X39" s="88">
        <f t="shared" si="6"/>
        <v>0</v>
      </c>
      <c r="Y39" s="88">
        <f t="shared" si="6"/>
        <v>12.6</v>
      </c>
      <c r="Z39" s="89" t="str">
        <f t="shared" si="6"/>
        <v/>
      </c>
      <c r="AA39" s="90">
        <f t="shared" si="5"/>
        <v>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77.599999999999994</v>
      </c>
      <c r="C46" s="99">
        <v>9.3000000000000007</v>
      </c>
      <c r="D46" s="99">
        <v>0.1</v>
      </c>
      <c r="E46" s="99"/>
      <c r="F46" s="99"/>
      <c r="G46" s="99"/>
      <c r="H46" s="99">
        <v>101.3</v>
      </c>
      <c r="I46" s="99">
        <v>120.1</v>
      </c>
      <c r="J46" s="99">
        <v>115</v>
      </c>
      <c r="K46" s="99"/>
      <c r="L46" s="99">
        <v>282.89999999999998</v>
      </c>
      <c r="M46" s="99">
        <v>49.1</v>
      </c>
      <c r="N46" s="99">
        <v>80.099999999999994</v>
      </c>
      <c r="O46" s="99"/>
      <c r="P46" s="99"/>
      <c r="Q46" s="99"/>
      <c r="R46" s="99"/>
      <c r="S46" s="99"/>
      <c r="T46" s="99"/>
      <c r="U46" s="99">
        <v>120.4</v>
      </c>
      <c r="V46" s="99">
        <v>11.5</v>
      </c>
      <c r="W46" s="99">
        <v>18</v>
      </c>
      <c r="X46" s="99"/>
      <c r="Y46" s="99">
        <v>12.6</v>
      </c>
      <c r="Z46" s="100"/>
      <c r="AA46" s="79">
        <f t="shared" si="7"/>
        <v>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77.599999999999994</v>
      </c>
      <c r="C48" s="88">
        <f t="shared" ref="C48:Z48" si="8">IF(LEN(C$2)&gt;0,SUM(C42:C47),"")</f>
        <v>9.3000000000000007</v>
      </c>
      <c r="D48" s="88">
        <f t="shared" si="8"/>
        <v>0.1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101.3</v>
      </c>
      <c r="I48" s="88">
        <f t="shared" si="8"/>
        <v>120.1</v>
      </c>
      <c r="J48" s="88">
        <f t="shared" si="8"/>
        <v>115</v>
      </c>
      <c r="K48" s="88">
        <f t="shared" si="8"/>
        <v>0</v>
      </c>
      <c r="L48" s="88">
        <f t="shared" si="8"/>
        <v>282.89999999999998</v>
      </c>
      <c r="M48" s="88">
        <f t="shared" si="8"/>
        <v>49.1</v>
      </c>
      <c r="N48" s="88">
        <f t="shared" si="8"/>
        <v>80.099999999999994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120.4</v>
      </c>
      <c r="V48" s="88">
        <f t="shared" si="8"/>
        <v>11.5</v>
      </c>
      <c r="W48" s="88">
        <f t="shared" si="8"/>
        <v>18</v>
      </c>
      <c r="X48" s="88">
        <f t="shared" si="8"/>
        <v>0</v>
      </c>
      <c r="Y48" s="88">
        <f t="shared" si="8"/>
        <v>12.6</v>
      </c>
      <c r="Z48" s="89" t="str">
        <f t="shared" si="8"/>
        <v/>
      </c>
      <c r="AA48" s="90">
        <f t="shared" si="7"/>
        <v>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303.23500000000001</v>
      </c>
      <c r="C51" s="88">
        <f t="shared" si="10"/>
        <v>300.59900000000005</v>
      </c>
      <c r="D51" s="88">
        <f t="shared" si="10"/>
        <v>303.54700000000003</v>
      </c>
      <c r="E51" s="88">
        <f t="shared" si="10"/>
        <v>302.358</v>
      </c>
      <c r="F51" s="88">
        <f t="shared" si="10"/>
        <v>303.97899999999998</v>
      </c>
      <c r="G51" s="88">
        <f t="shared" si="10"/>
        <v>314.70000000000005</v>
      </c>
      <c r="H51" s="88">
        <f t="shared" si="10"/>
        <v>308.63400000000001</v>
      </c>
      <c r="I51" s="88">
        <f t="shared" si="10"/>
        <v>325.04599999999999</v>
      </c>
      <c r="J51" s="88">
        <f t="shared" si="10"/>
        <v>311.95500000000004</v>
      </c>
      <c r="K51" s="88">
        <f t="shared" si="10"/>
        <v>319.56599999999997</v>
      </c>
      <c r="L51" s="88">
        <f t="shared" si="10"/>
        <v>397.12299999999999</v>
      </c>
      <c r="M51" s="88">
        <f t="shared" si="10"/>
        <v>329.74800000000005</v>
      </c>
      <c r="N51" s="88">
        <f t="shared" si="10"/>
        <v>371.52700000000004</v>
      </c>
      <c r="O51" s="88">
        <f t="shared" si="10"/>
        <v>81.218999999999994</v>
      </c>
      <c r="P51" s="88">
        <f t="shared" si="10"/>
        <v>77.247</v>
      </c>
      <c r="Q51" s="88">
        <f t="shared" si="10"/>
        <v>78.774000000000001</v>
      </c>
      <c r="R51" s="88">
        <f t="shared" si="10"/>
        <v>39.893999999999998</v>
      </c>
      <c r="S51" s="88">
        <f t="shared" si="10"/>
        <v>73.504999999999995</v>
      </c>
      <c r="T51" s="88">
        <f t="shared" si="10"/>
        <v>131.12199999999999</v>
      </c>
      <c r="U51" s="88">
        <f t="shared" si="10"/>
        <v>134.721</v>
      </c>
      <c r="V51" s="88">
        <f t="shared" si="10"/>
        <v>18.382999999999999</v>
      </c>
      <c r="W51" s="88">
        <f t="shared" si="10"/>
        <v>24.807000000000002</v>
      </c>
      <c r="X51" s="88">
        <f t="shared" si="10"/>
        <v>25.925000000000001</v>
      </c>
      <c r="Y51" s="88">
        <f t="shared" si="10"/>
        <v>21.771000000000001</v>
      </c>
      <c r="Z51" s="89" t="str">
        <f t="shared" si="10"/>
        <v/>
      </c>
      <c r="AA51" s="105">
        <f>SUM(B51:Z51)</f>
        <v>4899.3850000000011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303.22800000000001</v>
      </c>
      <c r="C4" s="18">
        <v>300.61500000000001</v>
      </c>
      <c r="D4" s="18">
        <v>303.52900000000005</v>
      </c>
      <c r="E4" s="18">
        <v>302.35799999999989</v>
      </c>
      <c r="F4" s="18">
        <v>303.97899999999993</v>
      </c>
      <c r="G4" s="18">
        <v>314.67399999999998</v>
      </c>
      <c r="H4" s="18">
        <v>308.67200000000003</v>
      </c>
      <c r="I4" s="18">
        <v>325.04699999999997</v>
      </c>
      <c r="J4" s="18">
        <v>311.97800000000001</v>
      </c>
      <c r="K4" s="18">
        <v>319.56599999999997</v>
      </c>
      <c r="L4" s="18">
        <v>397.089</v>
      </c>
      <c r="M4" s="18">
        <v>329.76199999999994</v>
      </c>
      <c r="N4" s="18">
        <v>371.54300000000001</v>
      </c>
      <c r="O4" s="18">
        <v>81.219000000000008</v>
      </c>
      <c r="P4" s="18">
        <v>77.246999999999986</v>
      </c>
      <c r="Q4" s="18">
        <v>78.774000000000001</v>
      </c>
      <c r="R4" s="18">
        <v>39.893999999999991</v>
      </c>
      <c r="S4" s="18">
        <v>73.504999999999995</v>
      </c>
      <c r="T4" s="18">
        <v>131.10400000000001</v>
      </c>
      <c r="U4" s="18">
        <v>134.67099999999996</v>
      </c>
      <c r="V4" s="18">
        <v>18.394000000000002</v>
      </c>
      <c r="W4" s="18">
        <v>24.796000000000003</v>
      </c>
      <c r="X4" s="18">
        <v>25.953000000000003</v>
      </c>
      <c r="Y4" s="18">
        <v>21.75</v>
      </c>
      <c r="Z4" s="19"/>
      <c r="AA4" s="20">
        <f>SUM(B4:Z4)</f>
        <v>4899.3470000000016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</v>
      </c>
      <c r="C7" s="28">
        <v>285.33999999999997</v>
      </c>
      <c r="D7" s="28">
        <v>288.39999999999998</v>
      </c>
      <c r="E7" s="28">
        <v>255.14</v>
      </c>
      <c r="F7" s="28">
        <v>264.01</v>
      </c>
      <c r="G7" s="28">
        <v>279</v>
      </c>
      <c r="H7" s="28">
        <v>312</v>
      </c>
      <c r="I7" s="28">
        <v>357.2</v>
      </c>
      <c r="J7" s="28">
        <v>355</v>
      </c>
      <c r="K7" s="28">
        <v>276.29000000000002</v>
      </c>
      <c r="L7" s="28">
        <v>359.64</v>
      </c>
      <c r="M7" s="28">
        <v>369</v>
      </c>
      <c r="N7" s="28">
        <v>380.48</v>
      </c>
      <c r="O7" s="28">
        <v>358.14</v>
      </c>
      <c r="P7" s="28">
        <v>364.9</v>
      </c>
      <c r="Q7" s="28">
        <v>380.36</v>
      </c>
      <c r="R7" s="28">
        <v>408.68</v>
      </c>
      <c r="S7" s="28">
        <v>427.22</v>
      </c>
      <c r="T7" s="28">
        <v>449.99</v>
      </c>
      <c r="U7" s="28">
        <v>470</v>
      </c>
      <c r="V7" s="28">
        <v>444.15</v>
      </c>
      <c r="W7" s="28">
        <v>397</v>
      </c>
      <c r="X7" s="28">
        <v>396.28</v>
      </c>
      <c r="Y7" s="28">
        <v>360</v>
      </c>
      <c r="Z7" s="29"/>
      <c r="AA7" s="30">
        <f>IF(SUM(B7:Z7)&lt;&gt;0,AVERAGEIF(B7:Z7,"&lt;&gt;"""),"")</f>
        <v>355.80083333333323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280</v>
      </c>
      <c r="C10" s="42">
        <v>280</v>
      </c>
      <c r="D10" s="42">
        <v>280</v>
      </c>
      <c r="E10" s="42">
        <v>280</v>
      </c>
      <c r="F10" s="42">
        <v>280</v>
      </c>
      <c r="G10" s="42">
        <v>280</v>
      </c>
      <c r="H10" s="42">
        <v>280</v>
      </c>
      <c r="I10" s="42">
        <v>280</v>
      </c>
      <c r="J10" s="42">
        <v>280</v>
      </c>
      <c r="K10" s="42">
        <v>280</v>
      </c>
      <c r="L10" s="42">
        <v>310</v>
      </c>
      <c r="M10" s="42">
        <v>280</v>
      </c>
      <c r="N10" s="42">
        <v>310</v>
      </c>
      <c r="O10" s="42"/>
      <c r="P10" s="42"/>
      <c r="Q10" s="42"/>
      <c r="R10" s="42"/>
      <c r="S10" s="42"/>
      <c r="T10" s="42"/>
      <c r="U10" s="42">
        <v>122</v>
      </c>
      <c r="V10" s="42"/>
      <c r="W10" s="42"/>
      <c r="X10" s="42"/>
      <c r="Y10" s="42"/>
      <c r="Z10" s="43"/>
      <c r="AA10" s="44">
        <f t="shared" ref="AA10:AA15" si="0">SUM(B10:Z10)</f>
        <v>3822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18.968</v>
      </c>
      <c r="C14" s="57">
        <v>16.835000000000001</v>
      </c>
      <c r="D14" s="57">
        <v>18.744999999999997</v>
      </c>
      <c r="E14" s="57">
        <v>17.303000000000001</v>
      </c>
      <c r="F14" s="57">
        <v>19.843000000000004</v>
      </c>
      <c r="G14" s="57">
        <v>3.1880000000000002</v>
      </c>
      <c r="H14" s="57">
        <v>25.154</v>
      </c>
      <c r="I14" s="57">
        <v>27.246000000000002</v>
      </c>
      <c r="J14" s="57">
        <v>3.2809999999999997</v>
      </c>
      <c r="K14" s="57">
        <v>1.4999999999999999E-2</v>
      </c>
      <c r="L14" s="57">
        <v>40.675000000000004</v>
      </c>
      <c r="M14" s="57">
        <v>0.39800000000000002</v>
      </c>
      <c r="N14" s="57"/>
      <c r="O14" s="57">
        <v>20.884999999999998</v>
      </c>
      <c r="P14" s="57">
        <v>20.305000000000003</v>
      </c>
      <c r="Q14" s="57">
        <v>28.354000000000003</v>
      </c>
      <c r="R14" s="57">
        <v>1.73</v>
      </c>
      <c r="S14" s="57">
        <v>5.4119999999999999</v>
      </c>
      <c r="T14" s="57">
        <v>1.2999999999999999E-2</v>
      </c>
      <c r="U14" s="57">
        <v>0.85799999999999998</v>
      </c>
      <c r="V14" s="57">
        <v>14.536</v>
      </c>
      <c r="W14" s="57">
        <v>20.442</v>
      </c>
      <c r="X14" s="57">
        <v>4.907</v>
      </c>
      <c r="Y14" s="57">
        <v>17.396000000000001</v>
      </c>
      <c r="Z14" s="58"/>
      <c r="AA14" s="59">
        <f t="shared" si="0"/>
        <v>326.48899999999998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298.96800000000002</v>
      </c>
      <c r="C16" s="62">
        <f t="shared" ref="C16:Z16" si="1">IF(LEN(C$2)&gt;0,SUM(C10:C15),"")</f>
        <v>296.83499999999998</v>
      </c>
      <c r="D16" s="62">
        <f t="shared" si="1"/>
        <v>298.745</v>
      </c>
      <c r="E16" s="62">
        <f t="shared" si="1"/>
        <v>297.303</v>
      </c>
      <c r="F16" s="62">
        <f t="shared" si="1"/>
        <v>299.84300000000002</v>
      </c>
      <c r="G16" s="62">
        <f t="shared" si="1"/>
        <v>283.18799999999999</v>
      </c>
      <c r="H16" s="62">
        <f t="shared" si="1"/>
        <v>305.154</v>
      </c>
      <c r="I16" s="62">
        <f t="shared" si="1"/>
        <v>307.24599999999998</v>
      </c>
      <c r="J16" s="62">
        <f t="shared" si="1"/>
        <v>283.28100000000001</v>
      </c>
      <c r="K16" s="62">
        <f t="shared" si="1"/>
        <v>280.01499999999999</v>
      </c>
      <c r="L16" s="62">
        <f t="shared" si="1"/>
        <v>350.67500000000001</v>
      </c>
      <c r="M16" s="62">
        <f t="shared" si="1"/>
        <v>280.39800000000002</v>
      </c>
      <c r="N16" s="62">
        <f t="shared" si="1"/>
        <v>310</v>
      </c>
      <c r="O16" s="62">
        <f t="shared" si="1"/>
        <v>20.884999999999998</v>
      </c>
      <c r="P16" s="62">
        <f t="shared" si="1"/>
        <v>20.305000000000003</v>
      </c>
      <c r="Q16" s="62">
        <f t="shared" si="1"/>
        <v>28.354000000000003</v>
      </c>
      <c r="R16" s="62">
        <f t="shared" si="1"/>
        <v>1.73</v>
      </c>
      <c r="S16" s="62">
        <f t="shared" si="1"/>
        <v>5.4119999999999999</v>
      </c>
      <c r="T16" s="62">
        <f t="shared" si="1"/>
        <v>1.2999999999999999E-2</v>
      </c>
      <c r="U16" s="62">
        <f t="shared" si="1"/>
        <v>122.858</v>
      </c>
      <c r="V16" s="62">
        <f t="shared" si="1"/>
        <v>14.536</v>
      </c>
      <c r="W16" s="62">
        <f t="shared" si="1"/>
        <v>20.442</v>
      </c>
      <c r="X16" s="62">
        <f t="shared" si="1"/>
        <v>4.907</v>
      </c>
      <c r="Y16" s="62">
        <f t="shared" si="1"/>
        <v>17.396000000000001</v>
      </c>
      <c r="Z16" s="63" t="str">
        <f t="shared" si="1"/>
        <v/>
      </c>
      <c r="AA16" s="64">
        <f>SUM(AA10:AA15)</f>
        <v>4148.4889999999996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0.99399999999999999</v>
      </c>
      <c r="E20" s="77">
        <v>1.2449999999999999</v>
      </c>
      <c r="F20" s="77">
        <v>1.536</v>
      </c>
      <c r="G20" s="77">
        <v>2.0659999999999998</v>
      </c>
      <c r="H20" s="77">
        <v>2.7440000000000002</v>
      </c>
      <c r="I20" s="77">
        <v>3.4729999999999999</v>
      </c>
      <c r="J20" s="77">
        <v>3.55</v>
      </c>
      <c r="K20" s="77">
        <v>3.1139999999999999</v>
      </c>
      <c r="L20" s="77">
        <v>2.1779999999999999</v>
      </c>
      <c r="M20" s="77">
        <v>3.1779999999999999</v>
      </c>
      <c r="N20" s="77">
        <v>2.7690000000000001</v>
      </c>
      <c r="O20" s="77">
        <v>2.0720000000000001</v>
      </c>
      <c r="P20" s="77">
        <v>2.2869999999999999</v>
      </c>
      <c r="Q20" s="77">
        <v>2.0390000000000001</v>
      </c>
      <c r="R20" s="77">
        <v>2.8629999999999995</v>
      </c>
      <c r="S20" s="77">
        <v>4.3460000000000001</v>
      </c>
      <c r="T20" s="77">
        <v>27.408000000000001</v>
      </c>
      <c r="U20" s="77">
        <v>6.351</v>
      </c>
      <c r="V20" s="77">
        <v>2.04</v>
      </c>
      <c r="W20" s="77">
        <v>2.012</v>
      </c>
      <c r="X20" s="77">
        <v>1.8120000000000001</v>
      </c>
      <c r="Y20" s="77">
        <v>2.0299999999999998</v>
      </c>
      <c r="Z20" s="78"/>
      <c r="AA20" s="79">
        <f t="shared" si="2"/>
        <v>82.106999999999999</v>
      </c>
    </row>
    <row r="21" spans="1:27" ht="24.95" customHeight="1" x14ac:dyDescent="0.2">
      <c r="A21" s="75" t="s">
        <v>16</v>
      </c>
      <c r="B21" s="80">
        <v>4.2600000000000007</v>
      </c>
      <c r="C21" s="81">
        <v>3.78</v>
      </c>
      <c r="D21" s="81">
        <v>3.7899999999999996</v>
      </c>
      <c r="E21" s="81">
        <v>3.8099999999999996</v>
      </c>
      <c r="F21" s="81">
        <v>2.5999999999999996</v>
      </c>
      <c r="G21" s="81">
        <v>2.1199999999999997</v>
      </c>
      <c r="H21" s="81">
        <v>0.77400000000000002</v>
      </c>
      <c r="I21" s="81">
        <v>14.327999999999999</v>
      </c>
      <c r="J21" s="81">
        <v>25.147000000000002</v>
      </c>
      <c r="K21" s="81">
        <v>36.437000000000005</v>
      </c>
      <c r="L21" s="81">
        <v>44.236000000000004</v>
      </c>
      <c r="M21" s="81">
        <v>46.186</v>
      </c>
      <c r="N21" s="81">
        <v>58.774000000000008</v>
      </c>
      <c r="O21" s="81">
        <v>58.262</v>
      </c>
      <c r="P21" s="81">
        <v>54.655000000000001</v>
      </c>
      <c r="Q21" s="81">
        <v>48.381</v>
      </c>
      <c r="R21" s="81">
        <v>35.301000000000002</v>
      </c>
      <c r="S21" s="81">
        <v>21.847000000000001</v>
      </c>
      <c r="T21" s="81">
        <v>18.983000000000001</v>
      </c>
      <c r="U21" s="81">
        <v>5.4620000000000006</v>
      </c>
      <c r="V21" s="81">
        <v>1.8180000000000001</v>
      </c>
      <c r="W21" s="81">
        <v>2.3420000000000001</v>
      </c>
      <c r="X21" s="81">
        <v>2.4340000000000002</v>
      </c>
      <c r="Y21" s="81">
        <v>2.3239999999999998</v>
      </c>
      <c r="Z21" s="78"/>
      <c r="AA21" s="79">
        <f t="shared" si="2"/>
        <v>498.05099999999993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4.2600000000000007</v>
      </c>
      <c r="C25" s="88">
        <f t="shared" si="3"/>
        <v>3.78</v>
      </c>
      <c r="D25" s="88">
        <f t="shared" si="3"/>
        <v>4.7839999999999998</v>
      </c>
      <c r="E25" s="88">
        <f t="shared" si="3"/>
        <v>5.0549999999999997</v>
      </c>
      <c r="F25" s="88">
        <f t="shared" si="3"/>
        <v>4.1359999999999992</v>
      </c>
      <c r="G25" s="88">
        <f t="shared" si="3"/>
        <v>4.1859999999999999</v>
      </c>
      <c r="H25" s="88">
        <f t="shared" si="3"/>
        <v>3.5180000000000002</v>
      </c>
      <c r="I25" s="88">
        <f t="shared" si="3"/>
        <v>17.800999999999998</v>
      </c>
      <c r="J25" s="88">
        <f t="shared" si="3"/>
        <v>28.697000000000003</v>
      </c>
      <c r="K25" s="88">
        <f t="shared" si="3"/>
        <v>39.551000000000002</v>
      </c>
      <c r="L25" s="88">
        <f t="shared" si="3"/>
        <v>46.414000000000001</v>
      </c>
      <c r="M25" s="88">
        <f t="shared" si="3"/>
        <v>49.363999999999997</v>
      </c>
      <c r="N25" s="88">
        <f t="shared" si="3"/>
        <v>61.543000000000006</v>
      </c>
      <c r="O25" s="88">
        <f t="shared" si="3"/>
        <v>60.334000000000003</v>
      </c>
      <c r="P25" s="88">
        <f t="shared" si="3"/>
        <v>56.942</v>
      </c>
      <c r="Q25" s="88">
        <f t="shared" si="3"/>
        <v>50.42</v>
      </c>
      <c r="R25" s="88">
        <f t="shared" si="3"/>
        <v>38.164000000000001</v>
      </c>
      <c r="S25" s="88">
        <f t="shared" si="3"/>
        <v>26.193000000000001</v>
      </c>
      <c r="T25" s="88">
        <f t="shared" si="3"/>
        <v>46.391000000000005</v>
      </c>
      <c r="U25" s="88">
        <f t="shared" si="3"/>
        <v>11.813000000000001</v>
      </c>
      <c r="V25" s="88">
        <f t="shared" si="3"/>
        <v>3.8580000000000001</v>
      </c>
      <c r="W25" s="88">
        <f t="shared" si="3"/>
        <v>4.3540000000000001</v>
      </c>
      <c r="X25" s="88">
        <f t="shared" si="3"/>
        <v>4.2460000000000004</v>
      </c>
      <c r="Y25" s="88">
        <f t="shared" si="3"/>
        <v>4.3539999999999992</v>
      </c>
      <c r="Z25" s="89">
        <f t="shared" si="3"/>
        <v>0</v>
      </c>
      <c r="AA25" s="90">
        <f t="shared" si="3"/>
        <v>580.1579999999999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303.22800000000001</v>
      </c>
      <c r="C29" s="77">
        <v>300.61500000000001</v>
      </c>
      <c r="D29" s="77">
        <v>303.529</v>
      </c>
      <c r="E29" s="77">
        <v>302.358</v>
      </c>
      <c r="F29" s="77">
        <v>303.97899999999998</v>
      </c>
      <c r="G29" s="77">
        <v>287.37400000000002</v>
      </c>
      <c r="H29" s="77">
        <v>308.67200000000003</v>
      </c>
      <c r="I29" s="77">
        <v>325.04700000000003</v>
      </c>
      <c r="J29" s="77">
        <v>311.97800000000001</v>
      </c>
      <c r="K29" s="77">
        <v>319.56599999999997</v>
      </c>
      <c r="L29" s="77">
        <v>397.089</v>
      </c>
      <c r="M29" s="77">
        <v>329.762</v>
      </c>
      <c r="N29" s="77">
        <v>371.54300000000001</v>
      </c>
      <c r="O29" s="77">
        <v>81.218999999999994</v>
      </c>
      <c r="P29" s="77">
        <v>77.247</v>
      </c>
      <c r="Q29" s="77">
        <v>78.774000000000001</v>
      </c>
      <c r="R29" s="77">
        <v>39.893999999999998</v>
      </c>
      <c r="S29" s="77">
        <v>31.605</v>
      </c>
      <c r="T29" s="77">
        <v>46.404000000000003</v>
      </c>
      <c r="U29" s="77">
        <v>134.67099999999999</v>
      </c>
      <c r="V29" s="77">
        <v>18.393999999999998</v>
      </c>
      <c r="W29" s="77">
        <v>24.795999999999999</v>
      </c>
      <c r="X29" s="77">
        <v>9.1530000000000005</v>
      </c>
      <c r="Y29" s="77">
        <v>21.75</v>
      </c>
      <c r="Z29" s="78"/>
      <c r="AA29" s="79">
        <f>SUM(B29:Z29)</f>
        <v>4728.6470000000018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303.22800000000001</v>
      </c>
      <c r="C31" s="62">
        <f t="shared" si="4"/>
        <v>300.61500000000001</v>
      </c>
      <c r="D31" s="62">
        <f t="shared" si="4"/>
        <v>303.529</v>
      </c>
      <c r="E31" s="62">
        <f t="shared" si="4"/>
        <v>302.358</v>
      </c>
      <c r="F31" s="62">
        <f t="shared" si="4"/>
        <v>303.97899999999998</v>
      </c>
      <c r="G31" s="62">
        <f t="shared" si="4"/>
        <v>287.37400000000002</v>
      </c>
      <c r="H31" s="62">
        <f t="shared" si="4"/>
        <v>308.67200000000003</v>
      </c>
      <c r="I31" s="62">
        <f t="shared" si="4"/>
        <v>325.04700000000003</v>
      </c>
      <c r="J31" s="62">
        <f t="shared" si="4"/>
        <v>311.97800000000001</v>
      </c>
      <c r="K31" s="62">
        <f t="shared" si="4"/>
        <v>319.56599999999997</v>
      </c>
      <c r="L31" s="62">
        <f t="shared" si="4"/>
        <v>397.089</v>
      </c>
      <c r="M31" s="62">
        <f t="shared" si="4"/>
        <v>329.762</v>
      </c>
      <c r="N31" s="62">
        <f t="shared" si="4"/>
        <v>371.54300000000001</v>
      </c>
      <c r="O31" s="62">
        <f t="shared" si="4"/>
        <v>81.218999999999994</v>
      </c>
      <c r="P31" s="62">
        <f t="shared" si="4"/>
        <v>77.247</v>
      </c>
      <c r="Q31" s="62">
        <f t="shared" si="4"/>
        <v>78.774000000000001</v>
      </c>
      <c r="R31" s="62">
        <f t="shared" si="4"/>
        <v>39.893999999999998</v>
      </c>
      <c r="S31" s="62">
        <f t="shared" si="4"/>
        <v>31.605</v>
      </c>
      <c r="T31" s="62">
        <f t="shared" si="4"/>
        <v>46.404000000000003</v>
      </c>
      <c r="U31" s="62">
        <f t="shared" si="4"/>
        <v>134.67099999999999</v>
      </c>
      <c r="V31" s="62">
        <f t="shared" si="4"/>
        <v>18.393999999999998</v>
      </c>
      <c r="W31" s="62">
        <f t="shared" si="4"/>
        <v>24.795999999999999</v>
      </c>
      <c r="X31" s="62">
        <f t="shared" si="4"/>
        <v>9.1530000000000005</v>
      </c>
      <c r="Y31" s="62">
        <f t="shared" si="4"/>
        <v>21.75</v>
      </c>
      <c r="Z31" s="63">
        <f t="shared" si="4"/>
        <v>0</v>
      </c>
      <c r="AA31" s="64">
        <f t="shared" si="4"/>
        <v>4728.6470000000018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27.3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41.9</v>
      </c>
      <c r="T38" s="99">
        <v>84.7</v>
      </c>
      <c r="U38" s="99"/>
      <c r="V38" s="99"/>
      <c r="W38" s="99"/>
      <c r="X38" s="99">
        <v>16.8</v>
      </c>
      <c r="Y38" s="99"/>
      <c r="Z38" s="100"/>
      <c r="AA38" s="79">
        <f t="shared" si="5"/>
        <v>170.70000000000002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27.3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41.9</v>
      </c>
      <c r="T39" s="88">
        <f t="shared" si="6"/>
        <v>84.7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16.8</v>
      </c>
      <c r="Y39" s="88">
        <f t="shared" si="6"/>
        <v>0</v>
      </c>
      <c r="Z39" s="89">
        <f t="shared" si="6"/>
        <v>0</v>
      </c>
      <c r="AA39" s="90">
        <f t="shared" si="5"/>
        <v>170.70000000000002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27.3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41.9</v>
      </c>
      <c r="T46" s="99">
        <v>84.7</v>
      </c>
      <c r="U46" s="99"/>
      <c r="V46" s="99"/>
      <c r="W46" s="99"/>
      <c r="X46" s="99">
        <v>16.8</v>
      </c>
      <c r="Y46" s="99"/>
      <c r="Z46" s="100"/>
      <c r="AA46" s="79">
        <f t="shared" si="7"/>
        <v>170.70000000000002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27.3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41.9</v>
      </c>
      <c r="T48" s="88">
        <f t="shared" si="8"/>
        <v>84.7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16.8</v>
      </c>
      <c r="Y48" s="88">
        <f t="shared" si="8"/>
        <v>0</v>
      </c>
      <c r="Z48" s="89">
        <f t="shared" si="8"/>
        <v>0</v>
      </c>
      <c r="AA48" s="90">
        <f t="shared" si="7"/>
        <v>170.70000000000002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303.22800000000001</v>
      </c>
      <c r="C51" s="88">
        <f t="shared" si="10"/>
        <v>300.61499999999995</v>
      </c>
      <c r="D51" s="88">
        <f t="shared" si="10"/>
        <v>303.529</v>
      </c>
      <c r="E51" s="88">
        <f t="shared" si="10"/>
        <v>302.358</v>
      </c>
      <c r="F51" s="88">
        <f t="shared" si="10"/>
        <v>303.97900000000004</v>
      </c>
      <c r="G51" s="88">
        <f t="shared" si="10"/>
        <v>314.67399999999998</v>
      </c>
      <c r="H51" s="88">
        <f t="shared" si="10"/>
        <v>308.67199999999997</v>
      </c>
      <c r="I51" s="88">
        <f t="shared" si="10"/>
        <v>325.04699999999997</v>
      </c>
      <c r="J51" s="88">
        <f t="shared" si="10"/>
        <v>311.97800000000001</v>
      </c>
      <c r="K51" s="88">
        <f t="shared" si="10"/>
        <v>319.56599999999997</v>
      </c>
      <c r="L51" s="88">
        <f t="shared" si="10"/>
        <v>397.089</v>
      </c>
      <c r="M51" s="88">
        <f t="shared" si="10"/>
        <v>329.762</v>
      </c>
      <c r="N51" s="88">
        <f t="shared" si="10"/>
        <v>371.54300000000001</v>
      </c>
      <c r="O51" s="88">
        <f t="shared" si="10"/>
        <v>81.218999999999994</v>
      </c>
      <c r="P51" s="88">
        <f t="shared" si="10"/>
        <v>77.247</v>
      </c>
      <c r="Q51" s="88">
        <f t="shared" si="10"/>
        <v>78.774000000000001</v>
      </c>
      <c r="R51" s="88">
        <f t="shared" si="10"/>
        <v>39.893999999999998</v>
      </c>
      <c r="S51" s="88">
        <f t="shared" si="10"/>
        <v>73.504999999999995</v>
      </c>
      <c r="T51" s="88">
        <f t="shared" si="10"/>
        <v>131.10400000000001</v>
      </c>
      <c r="U51" s="88">
        <f t="shared" si="10"/>
        <v>134.67099999999999</v>
      </c>
      <c r="V51" s="88">
        <f t="shared" si="10"/>
        <v>18.393999999999998</v>
      </c>
      <c r="W51" s="88">
        <f t="shared" si="10"/>
        <v>24.795999999999999</v>
      </c>
      <c r="X51" s="88">
        <f t="shared" si="10"/>
        <v>25.953000000000003</v>
      </c>
      <c r="Y51" s="88">
        <f t="shared" si="10"/>
        <v>21.75</v>
      </c>
      <c r="Z51" s="89">
        <f t="shared" si="10"/>
        <v>0</v>
      </c>
      <c r="AA51" s="105">
        <f>SUM(B51:Z51)</f>
        <v>4899.3470000000025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-77.599999999999994</v>
      </c>
      <c r="C4" s="18">
        <v>-9.3000000000000007</v>
      </c>
      <c r="D4" s="18">
        <v>-0.1</v>
      </c>
      <c r="E4" s="18"/>
      <c r="F4" s="18"/>
      <c r="G4" s="18">
        <v>27.3</v>
      </c>
      <c r="H4" s="18">
        <v>-101.3</v>
      </c>
      <c r="I4" s="18">
        <v>-120.1</v>
      </c>
      <c r="J4" s="18">
        <v>-115</v>
      </c>
      <c r="K4" s="18"/>
      <c r="L4" s="18">
        <v>-282.89999999999998</v>
      </c>
      <c r="M4" s="18">
        <v>-49.1</v>
      </c>
      <c r="N4" s="18">
        <v>-80.099999999999994</v>
      </c>
      <c r="O4" s="18"/>
      <c r="P4" s="18"/>
      <c r="Q4" s="18"/>
      <c r="R4" s="18"/>
      <c r="S4" s="18">
        <v>41.9</v>
      </c>
      <c r="T4" s="18">
        <v>84.7</v>
      </c>
      <c r="U4" s="18">
        <v>-120.4</v>
      </c>
      <c r="V4" s="18">
        <v>-11.5</v>
      </c>
      <c r="W4" s="18">
        <v>-18</v>
      </c>
      <c r="X4" s="18">
        <v>16.8</v>
      </c>
      <c r="Y4" s="18">
        <v>-12.6</v>
      </c>
      <c r="Z4" s="19"/>
      <c r="AA4" s="112">
        <f>SUM(B4:Z4)</f>
        <v>-827.30000000000007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301</v>
      </c>
      <c r="C7" s="118">
        <v>285.33999999999997</v>
      </c>
      <c r="D7" s="118">
        <v>288.39999999999998</v>
      </c>
      <c r="E7" s="118">
        <v>255.14</v>
      </c>
      <c r="F7" s="118">
        <v>264.01</v>
      </c>
      <c r="G7" s="118">
        <v>279</v>
      </c>
      <c r="H7" s="118">
        <v>312</v>
      </c>
      <c r="I7" s="118">
        <v>357.2</v>
      </c>
      <c r="J7" s="118">
        <v>355</v>
      </c>
      <c r="K7" s="118">
        <v>276.29000000000002</v>
      </c>
      <c r="L7" s="118">
        <v>359.64</v>
      </c>
      <c r="M7" s="118">
        <v>369</v>
      </c>
      <c r="N7" s="118">
        <v>380.48</v>
      </c>
      <c r="O7" s="118">
        <v>358.14</v>
      </c>
      <c r="P7" s="118">
        <v>364.9</v>
      </c>
      <c r="Q7" s="118">
        <v>380.36</v>
      </c>
      <c r="R7" s="118">
        <v>408.68</v>
      </c>
      <c r="S7" s="118">
        <v>427.22</v>
      </c>
      <c r="T7" s="118">
        <v>449.99</v>
      </c>
      <c r="U7" s="118">
        <v>470</v>
      </c>
      <c r="V7" s="118">
        <v>444.15</v>
      </c>
      <c r="W7" s="118">
        <v>397</v>
      </c>
      <c r="X7" s="118">
        <v>396.28</v>
      </c>
      <c r="Y7" s="118">
        <v>360</v>
      </c>
      <c r="Z7" s="119"/>
      <c r="AA7" s="120">
        <f>IF(SUM(B7:Z7)&lt;&gt;0,AVERAGEIF(B7:Z7,"&lt;&gt;"""),"")</f>
        <v>355.80083333333323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77.599999999999994</v>
      </c>
      <c r="C15" s="134">
        <v>9.3000000000000007</v>
      </c>
      <c r="D15" s="134">
        <v>0.1</v>
      </c>
      <c r="E15" s="134"/>
      <c r="F15" s="134"/>
      <c r="G15" s="134"/>
      <c r="H15" s="134">
        <v>101.3</v>
      </c>
      <c r="I15" s="134">
        <v>120.1</v>
      </c>
      <c r="J15" s="134">
        <v>115</v>
      </c>
      <c r="K15" s="134"/>
      <c r="L15" s="134">
        <v>282.89999999999998</v>
      </c>
      <c r="M15" s="134">
        <v>49.1</v>
      </c>
      <c r="N15" s="134">
        <v>80.099999999999994</v>
      </c>
      <c r="O15" s="134"/>
      <c r="P15" s="134"/>
      <c r="Q15" s="134"/>
      <c r="R15" s="134"/>
      <c r="S15" s="134"/>
      <c r="T15" s="134"/>
      <c r="U15" s="134">
        <v>120.4</v>
      </c>
      <c r="V15" s="134">
        <v>11.5</v>
      </c>
      <c r="W15" s="134">
        <v>18</v>
      </c>
      <c r="X15" s="134"/>
      <c r="Y15" s="134">
        <v>12.6</v>
      </c>
      <c r="Z15" s="132"/>
      <c r="AA15" s="133">
        <f t="shared" si="0"/>
        <v>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77.599999999999994</v>
      </c>
      <c r="C16" s="136">
        <f t="shared" si="1"/>
        <v>9.3000000000000007</v>
      </c>
      <c r="D16" s="136">
        <f t="shared" si="1"/>
        <v>0.1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101.3</v>
      </c>
      <c r="I16" s="136">
        <f t="shared" si="1"/>
        <v>120.1</v>
      </c>
      <c r="J16" s="136">
        <f t="shared" si="1"/>
        <v>115</v>
      </c>
      <c r="K16" s="136">
        <f t="shared" si="1"/>
        <v>0</v>
      </c>
      <c r="L16" s="136">
        <f t="shared" si="1"/>
        <v>282.89999999999998</v>
      </c>
      <c r="M16" s="136">
        <f t="shared" si="1"/>
        <v>49.1</v>
      </c>
      <c r="N16" s="136">
        <f t="shared" si="1"/>
        <v>80.099999999999994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120.4</v>
      </c>
      <c r="V16" s="136">
        <f t="shared" si="1"/>
        <v>11.5</v>
      </c>
      <c r="W16" s="136">
        <f t="shared" si="1"/>
        <v>18</v>
      </c>
      <c r="X16" s="136">
        <f t="shared" si="1"/>
        <v>0</v>
      </c>
      <c r="Y16" s="136">
        <f t="shared" si="1"/>
        <v>12.6</v>
      </c>
      <c r="Z16" s="137" t="str">
        <f t="shared" si="1"/>
        <v/>
      </c>
      <c r="AA16" s="90">
        <f t="shared" si="0"/>
        <v>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27.3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41.9</v>
      </c>
      <c r="T23" s="134">
        <v>84.7</v>
      </c>
      <c r="U23" s="134"/>
      <c r="V23" s="134"/>
      <c r="W23" s="134"/>
      <c r="X23" s="134">
        <v>16.8</v>
      </c>
      <c r="Y23" s="134"/>
      <c r="Z23" s="132"/>
      <c r="AA23" s="133">
        <f t="shared" si="2"/>
        <v>170.70000000000002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27.3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41.9</v>
      </c>
      <c r="T24" s="136">
        <f t="shared" si="3"/>
        <v>84.7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16.8</v>
      </c>
      <c r="Y24" s="136">
        <f t="shared" si="3"/>
        <v>0</v>
      </c>
      <c r="Z24" s="137" t="str">
        <f t="shared" si="3"/>
        <v/>
      </c>
      <c r="AA24" s="90">
        <f t="shared" si="2"/>
        <v>170.70000000000002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2022-06-27T20:21:15Z</dcterms:created>
  <dcterms:modified xsi:type="dcterms:W3CDTF">2022-06-27T20:21:16Z</dcterms:modified>
</cp:coreProperties>
</file>