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<sst xmlns="http://schemas.openxmlformats.org/spreadsheetml/2006/main" count="117" uniqueCount="53">
  <si>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26/06/2022 23:20:47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</si>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</sst>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10.673999999999999</c:v>
                </c:pt>
                <c:pt idx="3">
                  <c:v>74.747</c:v>
                </c:pt>
                <c:pt idx="4">
                  <c:v>9.3239999999999998</c:v>
                </c:pt>
                <c:pt idx="20">
                  <c:v>50</c:v>
                </c:pt>
                <c:pt idx="21">
                  <c:v>46.261000000000003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68.599999999999994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134.69999999999999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10.5</c:v>
                </c:pt>
                <c:pt idx="1">
                  <c:v>8.75</c:v>
                </c:pt>
                <c:pt idx="2">
                  <c:v>12.384</c:v>
                </c:pt>
                <c:pt idx="3">
                  <c:v>36.92</c:v>
                </c:pt>
                <c:pt idx="4">
                  <c:v>9.68</c:v>
                </c:pt>
                <c:pt idx="5">
                  <c:v>25.82</c:v>
                </c:pt>
                <c:pt idx="6">
                  <c:v>76.311000000000007</c:v>
                </c:pt>
                <c:pt idx="7">
                  <c:v>47.747999999999998</c:v>
                </c:pt>
                <c:pt idx="8">
                  <c:v>21.766999999999996</c:v>
                </c:pt>
                <c:pt idx="9">
                  <c:v>5.3250000000000002</c:v>
                </c:pt>
                <c:pt idx="10">
                  <c:v>1.2319999999999998</c:v>
                </c:pt>
                <c:pt idx="11">
                  <c:v>7.0579999999999998</c:v>
                </c:pt>
                <c:pt idx="13">
                  <c:v>0.13300000000000001</c:v>
                </c:pt>
                <c:pt idx="14">
                  <c:v>1.2E-2</c:v>
                </c:pt>
                <c:pt idx="15">
                  <c:v>9.2890000000000015</c:v>
                </c:pt>
                <c:pt idx="16">
                  <c:v>6.5139999999999993</c:v>
                </c:pt>
                <c:pt idx="17">
                  <c:v>5.7999999999999996E-2</c:v>
                </c:pt>
                <c:pt idx="18">
                  <c:v>33.529999999999994</c:v>
                </c:pt>
                <c:pt idx="19">
                  <c:v>1E-3</c:v>
                </c:pt>
                <c:pt idx="20">
                  <c:v>6.52</c:v>
                </c:pt>
                <c:pt idx="21">
                  <c:v>4.07</c:v>
                </c:pt>
                <c:pt idx="22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147.26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4010040"/>
        <c:axId val="434010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74.746000000000009</c:v>
                </c:pt>
                <c:pt idx="1">
                  <c:v>67.143000000000001</c:v>
                </c:pt>
                <c:pt idx="2">
                  <c:v>108.631</c:v>
                </c:pt>
                <c:pt idx="3">
                  <c:v>184.512</c:v>
                </c:pt>
                <c:pt idx="4">
                  <c:v>93.495999999999981</c:v>
                </c:pt>
                <c:pt idx="5">
                  <c:v>58.067</c:v>
                </c:pt>
                <c:pt idx="6">
                  <c:v>123.611</c:v>
                </c:pt>
                <c:pt idx="7">
                  <c:v>97.722999999999999</c:v>
                </c:pt>
                <c:pt idx="8">
                  <c:v>49.982999999999997</c:v>
                </c:pt>
                <c:pt idx="9">
                  <c:v>41.778000000000006</c:v>
                </c:pt>
                <c:pt idx="10">
                  <c:v>42.826000000000001</c:v>
                </c:pt>
                <c:pt idx="11">
                  <c:v>49.549000000000007</c:v>
                </c:pt>
                <c:pt idx="12">
                  <c:v>16.416</c:v>
                </c:pt>
                <c:pt idx="13">
                  <c:v>19.733000000000001</c:v>
                </c:pt>
                <c:pt idx="14">
                  <c:v>18.236000000000001</c:v>
                </c:pt>
                <c:pt idx="15">
                  <c:v>41.055999999999997</c:v>
                </c:pt>
                <c:pt idx="16">
                  <c:v>75.140999999999991</c:v>
                </c:pt>
                <c:pt idx="17">
                  <c:v>174.17799999999994</c:v>
                </c:pt>
                <c:pt idx="18">
                  <c:v>70.237000000000009</c:v>
                </c:pt>
                <c:pt idx="19">
                  <c:v>29.463000000000001</c:v>
                </c:pt>
                <c:pt idx="20">
                  <c:v>90.222999999999999</c:v>
                </c:pt>
                <c:pt idx="21">
                  <c:v>50.603000000000002</c:v>
                </c:pt>
                <c:pt idx="22">
                  <c:v>139.292</c:v>
                </c:pt>
                <c:pt idx="23">
                  <c:v>35.221999999999994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10040"/>
        <c:axId val="434010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287.01</c:v>
                </c:pt>
                <c:pt idx="1">
                  <c:v>248.75</c:v>
                </c:pt>
                <c:pt idx="2">
                  <c:v>218.81</c:v>
                </c:pt>
                <c:pt idx="3">
                  <c:v>218.6</c:v>
                </c:pt>
                <c:pt idx="4">
                  <c:v>219.78</c:v>
                </c:pt>
                <c:pt idx="5">
                  <c:v>253.36</c:v>
                </c:pt>
                <c:pt idx="6">
                  <c:v>340.81</c:v>
                </c:pt>
                <c:pt idx="7">
                  <c:v>357.85</c:v>
                </c:pt>
                <c:pt idx="8">
                  <c:v>358.57</c:v>
                </c:pt>
                <c:pt idx="9">
                  <c:v>310</c:v>
                </c:pt>
                <c:pt idx="10">
                  <c:v>319.99</c:v>
                </c:pt>
                <c:pt idx="11">
                  <c:v>294.22000000000003</c:v>
                </c:pt>
                <c:pt idx="12">
                  <c:v>314.39</c:v>
                </c:pt>
                <c:pt idx="13">
                  <c:v>290.13</c:v>
                </c:pt>
                <c:pt idx="14">
                  <c:v>317.98</c:v>
                </c:pt>
                <c:pt idx="15">
                  <c:v>342</c:v>
                </c:pt>
                <c:pt idx="16">
                  <c:v>354.62</c:v>
                </c:pt>
                <c:pt idx="17">
                  <c:v>373.88</c:v>
                </c:pt>
                <c:pt idx="18">
                  <c:v>410</c:v>
                </c:pt>
                <c:pt idx="19">
                  <c:v>436.71</c:v>
                </c:pt>
                <c:pt idx="20">
                  <c:v>411.75</c:v>
                </c:pt>
                <c:pt idx="21">
                  <c:v>366.55</c:v>
                </c:pt>
                <c:pt idx="22">
                  <c:v>363.25</c:v>
                </c:pt>
                <c:pt idx="23">
                  <c:v>348.49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532264"/>
        <c:axId val="434010824"/>
      </c:lineChart>
      <c:catAx>
        <c:axId val="434010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10432"/>
        <c:crosses val="autoZero"/>
        <c:auto val="1"/>
        <c:lblAlgn val="ctr"/>
        <c:lblOffset val="100"/>
        <c:noMultiLvlLbl val="0"/>
      </c:catAx>
      <c:valAx>
        <c:axId val="43401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10040"/>
        <c:crosses val="autoZero"/>
        <c:crossBetween val="between"/>
      </c:valAx>
      <c:valAx>
        <c:axId val="434010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532264"/>
        <c:crosses val="max"/>
        <c:crossBetween val="between"/>
      </c:valAx>
      <c:catAx>
        <c:axId val="192532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010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74.746000000000009</v>
      </c>
      <c r="C4" s="18">
        <v>67.143000000000001</v>
      </c>
      <c r="D4" s="18">
        <v>108.631</v>
      </c>
      <c r="E4" s="18">
        <v>184.51199999999997</v>
      </c>
      <c r="F4" s="18">
        <v>93.495999999999995</v>
      </c>
      <c r="G4" s="18">
        <v>58.067</v>
      </c>
      <c r="H4" s="18">
        <v>123.61100000000002</v>
      </c>
      <c r="I4" s="18">
        <v>97.765000000000001</v>
      </c>
      <c r="J4" s="18">
        <v>49.963000000000001</v>
      </c>
      <c r="K4" s="18">
        <v>41.803000000000004</v>
      </c>
      <c r="L4" s="18">
        <v>42.841999999999999</v>
      </c>
      <c r="M4" s="18">
        <v>49.549000000000007</v>
      </c>
      <c r="N4" s="18">
        <v>16.416</v>
      </c>
      <c r="O4" s="18">
        <v>19.733000000000001</v>
      </c>
      <c r="P4" s="18">
        <v>18.236000000000001</v>
      </c>
      <c r="Q4" s="18">
        <v>41.073999999999998</v>
      </c>
      <c r="R4" s="18">
        <v>75.11399999999999</v>
      </c>
      <c r="S4" s="18">
        <v>174.178</v>
      </c>
      <c r="T4" s="18">
        <v>70.240000000000009</v>
      </c>
      <c r="U4" s="18">
        <v>29.463000000000001</v>
      </c>
      <c r="V4" s="18">
        <v>90.222999999999985</v>
      </c>
      <c r="W4" s="18">
        <v>50.642000000000003</v>
      </c>
      <c r="X4" s="18">
        <v>139.31199999999998</v>
      </c>
      <c r="Y4" s="18">
        <v>35.222000000000001</v>
      </c>
      <c r="Z4" s="19"/>
      <c r="AA4" s="20">
        <f>SUM(B4:Z4)</f>
        <v>1751.9810000000002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287.01</v>
      </c>
      <c r="C7" s="28">
        <v>248.75</v>
      </c>
      <c r="D7" s="28">
        <v>218.81</v>
      </c>
      <c r="E7" s="28">
        <v>218.6</v>
      </c>
      <c r="F7" s="28">
        <v>219.78</v>
      </c>
      <c r="G7" s="28">
        <v>253.36</v>
      </c>
      <c r="H7" s="28">
        <v>340.81</v>
      </c>
      <c r="I7" s="28">
        <v>357.85</v>
      </c>
      <c r="J7" s="28">
        <v>358.57</v>
      </c>
      <c r="K7" s="28">
        <v>310</v>
      </c>
      <c r="L7" s="28">
        <v>319.99</v>
      </c>
      <c r="M7" s="28">
        <v>294.22000000000003</v>
      </c>
      <c r="N7" s="28">
        <v>314.39</v>
      </c>
      <c r="O7" s="28">
        <v>290.13</v>
      </c>
      <c r="P7" s="28">
        <v>317.98</v>
      </c>
      <c r="Q7" s="28">
        <v>342</v>
      </c>
      <c r="R7" s="28">
        <v>354.62</v>
      </c>
      <c r="S7" s="28">
        <v>373.88</v>
      </c>
      <c r="T7" s="28">
        <v>410</v>
      </c>
      <c r="U7" s="28">
        <v>436.71</v>
      </c>
      <c r="V7" s="28">
        <v>411.75</v>
      </c>
      <c r="W7" s="28">
        <v>366.55</v>
      </c>
      <c r="X7" s="28">
        <v>363.25</v>
      </c>
      <c r="Y7" s="28">
        <v>348.49</v>
      </c>
      <c r="Z7" s="29"/>
      <c r="AA7" s="30">
        <f>IF(SUM(B7:Z7)&lt;&gt;0,AVERAGEIF(B7:Z7,"&lt;&gt;"""),"")</f>
        <v>323.22916666666669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10.673999999999999</v>
      </c>
      <c r="E12" s="52">
        <v>74.747</v>
      </c>
      <c r="F12" s="52">
        <v>9.3239999999999998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50</v>
      </c>
      <c r="W12" s="52">
        <v>46.261000000000003</v>
      </c>
      <c r="X12" s="52"/>
      <c r="Y12" s="52"/>
      <c r="Z12" s="53"/>
      <c r="AA12" s="54">
        <f t="shared" si="0"/>
        <v>191.006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147.26</v>
      </c>
      <c r="T13" s="52"/>
      <c r="U13" s="52"/>
      <c r="V13" s="52"/>
      <c r="W13" s="52"/>
      <c r="X13" s="52"/>
      <c r="Y13" s="52"/>
      <c r="Z13" s="53"/>
      <c r="AA13" s="54">
        <f t="shared" si="0"/>
        <v>147.26</v>
      </c>
    </row>
    <row r="14" spans="1:27" ht="24.95" customHeight="1" x14ac:dyDescent="0.2">
      <c r="A14" s="55" t="s">
        <v>10</v>
      </c>
      <c r="B14" s="56">
        <v>10.5</v>
      </c>
      <c r="C14" s="57">
        <v>8.75</v>
      </c>
      <c r="D14" s="57">
        <v>12.384</v>
      </c>
      <c r="E14" s="57">
        <v>36.92</v>
      </c>
      <c r="F14" s="57">
        <v>9.68</v>
      </c>
      <c r="G14" s="57">
        <v>25.82</v>
      </c>
      <c r="H14" s="57">
        <v>76.311000000000007</v>
      </c>
      <c r="I14" s="57">
        <v>47.747999999999998</v>
      </c>
      <c r="J14" s="57">
        <v>21.766999999999996</v>
      </c>
      <c r="K14" s="57">
        <v>5.3250000000000002</v>
      </c>
      <c r="L14" s="57">
        <v>1.2319999999999998</v>
      </c>
      <c r="M14" s="57">
        <v>7.0579999999999998</v>
      </c>
      <c r="N14" s="57"/>
      <c r="O14" s="57">
        <v>0.13300000000000001</v>
      </c>
      <c r="P14" s="57">
        <v>1.2E-2</v>
      </c>
      <c r="Q14" s="57">
        <v>9.2890000000000015</v>
      </c>
      <c r="R14" s="57">
        <v>6.5139999999999993</v>
      </c>
      <c r="S14" s="57">
        <v>5.7999999999999996E-2</v>
      </c>
      <c r="T14" s="57">
        <v>33.529999999999994</v>
      </c>
      <c r="U14" s="57">
        <v>1E-3</v>
      </c>
      <c r="V14" s="57">
        <v>6.52</v>
      </c>
      <c r="W14" s="57">
        <v>4.07</v>
      </c>
      <c r="X14" s="57">
        <v>4</v>
      </c>
      <c r="Y14" s="57"/>
      <c r="Z14" s="58"/>
      <c r="AA14" s="59">
        <f t="shared" si="0"/>
        <v>327.6219999999999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</v>
      </c>
      <c r="C16" s="62">
        <f t="shared" ref="C16:Z16" si="1">IF(LEN(C$2)&gt;0,SUM(C10:C15),"")</f>
        <v>8.75</v>
      </c>
      <c r="D16" s="62">
        <f t="shared" si="1"/>
        <v>23.058</v>
      </c>
      <c r="E16" s="62">
        <f t="shared" si="1"/>
        <v>111.667</v>
      </c>
      <c r="F16" s="62">
        <f t="shared" si="1"/>
        <v>19.003999999999998</v>
      </c>
      <c r="G16" s="62">
        <f t="shared" si="1"/>
        <v>25.82</v>
      </c>
      <c r="H16" s="62">
        <f t="shared" si="1"/>
        <v>76.311000000000007</v>
      </c>
      <c r="I16" s="62">
        <f t="shared" si="1"/>
        <v>47.747999999999998</v>
      </c>
      <c r="J16" s="62">
        <f t="shared" si="1"/>
        <v>21.766999999999996</v>
      </c>
      <c r="K16" s="62">
        <f t="shared" si="1"/>
        <v>5.3250000000000002</v>
      </c>
      <c r="L16" s="62">
        <f t="shared" si="1"/>
        <v>1.2319999999999998</v>
      </c>
      <c r="M16" s="62">
        <f t="shared" si="1"/>
        <v>7.0579999999999998</v>
      </c>
      <c r="N16" s="62">
        <f t="shared" si="1"/>
        <v>0</v>
      </c>
      <c r="O16" s="62">
        <f t="shared" si="1"/>
        <v>0.13300000000000001</v>
      </c>
      <c r="P16" s="62">
        <f t="shared" si="1"/>
        <v>1.2E-2</v>
      </c>
      <c r="Q16" s="62">
        <f t="shared" si="1"/>
        <v>9.2890000000000015</v>
      </c>
      <c r="R16" s="62">
        <f t="shared" si="1"/>
        <v>6.5139999999999993</v>
      </c>
      <c r="S16" s="62">
        <f t="shared" si="1"/>
        <v>147.31799999999998</v>
      </c>
      <c r="T16" s="62">
        <f t="shared" si="1"/>
        <v>33.529999999999994</v>
      </c>
      <c r="U16" s="62">
        <f t="shared" si="1"/>
        <v>1E-3</v>
      </c>
      <c r="V16" s="62">
        <f t="shared" si="1"/>
        <v>56.519999999999996</v>
      </c>
      <c r="W16" s="62">
        <f t="shared" si="1"/>
        <v>50.331000000000003</v>
      </c>
      <c r="X16" s="62">
        <f t="shared" si="1"/>
        <v>4</v>
      </c>
      <c r="Y16" s="62">
        <f t="shared" si="1"/>
        <v>0</v>
      </c>
      <c r="Z16" s="63" t="str">
        <f t="shared" si="1"/>
        <v/>
      </c>
      <c r="AA16" s="64">
        <f>SUM(AA10:AA15)</f>
        <v>665.88799999999992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5.9870000000000001</v>
      </c>
      <c r="C20" s="77">
        <v>5.9349999999999996</v>
      </c>
      <c r="D20" s="77">
        <v>5.9779999999999998</v>
      </c>
      <c r="E20" s="77">
        <v>6.2</v>
      </c>
      <c r="F20" s="77">
        <v>6.82</v>
      </c>
      <c r="G20" s="77">
        <v>8.59</v>
      </c>
      <c r="H20" s="77">
        <v>11.253</v>
      </c>
      <c r="I20" s="77">
        <v>13.209</v>
      </c>
      <c r="J20" s="77">
        <v>14.143000000000001</v>
      </c>
      <c r="K20" s="77">
        <v>14.564</v>
      </c>
      <c r="L20" s="77">
        <v>24.661999999999999</v>
      </c>
      <c r="M20" s="77">
        <v>25.325000000000003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142.666</v>
      </c>
    </row>
    <row r="21" spans="1:27" ht="24.95" customHeight="1" x14ac:dyDescent="0.2">
      <c r="A21" s="75" t="s">
        <v>16</v>
      </c>
      <c r="B21" s="80">
        <v>58.259</v>
      </c>
      <c r="C21" s="81">
        <v>52.457999999999998</v>
      </c>
      <c r="D21" s="81">
        <v>79.594999999999999</v>
      </c>
      <c r="E21" s="81">
        <v>66.644999999999996</v>
      </c>
      <c r="F21" s="81">
        <v>67.671999999999997</v>
      </c>
      <c r="G21" s="81">
        <v>23.657</v>
      </c>
      <c r="H21" s="81">
        <v>36.047000000000004</v>
      </c>
      <c r="I21" s="81">
        <v>36.808</v>
      </c>
      <c r="J21" s="81">
        <v>14.053000000000001</v>
      </c>
      <c r="K21" s="81">
        <v>14.914</v>
      </c>
      <c r="L21" s="81">
        <v>16.948</v>
      </c>
      <c r="M21" s="81">
        <v>17.166</v>
      </c>
      <c r="N21" s="81">
        <v>16.416</v>
      </c>
      <c r="O21" s="81">
        <v>19.600000000000001</v>
      </c>
      <c r="P21" s="81">
        <v>18.224</v>
      </c>
      <c r="Q21" s="81">
        <v>31.785</v>
      </c>
      <c r="R21" s="81"/>
      <c r="S21" s="81">
        <v>26.86</v>
      </c>
      <c r="T21" s="81">
        <v>36.71</v>
      </c>
      <c r="U21" s="81">
        <v>29.462</v>
      </c>
      <c r="V21" s="81">
        <v>33.702999999999996</v>
      </c>
      <c r="W21" s="81">
        <v>0.311</v>
      </c>
      <c r="X21" s="81">
        <v>0.61199999999999999</v>
      </c>
      <c r="Y21" s="81">
        <v>35.222000000000001</v>
      </c>
      <c r="Z21" s="78"/>
      <c r="AA21" s="79">
        <f t="shared" si="2"/>
        <v>733.12699999999995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64.245999999999995</v>
      </c>
      <c r="C25" s="88">
        <f t="shared" ref="C25:Z25" si="3">IF(LEN(C$2)&gt;0,SUM(C19:C24),"")</f>
        <v>58.393000000000001</v>
      </c>
      <c r="D25" s="88">
        <f t="shared" si="3"/>
        <v>85.572999999999993</v>
      </c>
      <c r="E25" s="88">
        <f t="shared" si="3"/>
        <v>72.844999999999999</v>
      </c>
      <c r="F25" s="88">
        <f t="shared" si="3"/>
        <v>74.49199999999999</v>
      </c>
      <c r="G25" s="88">
        <f t="shared" si="3"/>
        <v>32.247</v>
      </c>
      <c r="H25" s="88">
        <f t="shared" si="3"/>
        <v>47.300000000000004</v>
      </c>
      <c r="I25" s="88">
        <f t="shared" si="3"/>
        <v>50.016999999999996</v>
      </c>
      <c r="J25" s="88">
        <f t="shared" si="3"/>
        <v>28.196000000000002</v>
      </c>
      <c r="K25" s="88">
        <f t="shared" si="3"/>
        <v>29.478000000000002</v>
      </c>
      <c r="L25" s="88">
        <f t="shared" si="3"/>
        <v>41.61</v>
      </c>
      <c r="M25" s="88">
        <f t="shared" si="3"/>
        <v>42.491</v>
      </c>
      <c r="N25" s="88">
        <f t="shared" si="3"/>
        <v>16.416</v>
      </c>
      <c r="O25" s="88">
        <f t="shared" si="3"/>
        <v>19.600000000000001</v>
      </c>
      <c r="P25" s="88">
        <f t="shared" si="3"/>
        <v>18.224</v>
      </c>
      <c r="Q25" s="88">
        <f t="shared" si="3"/>
        <v>31.785</v>
      </c>
      <c r="R25" s="88">
        <f t="shared" si="3"/>
        <v>0</v>
      </c>
      <c r="S25" s="88">
        <f t="shared" si="3"/>
        <v>26.86</v>
      </c>
      <c r="T25" s="88">
        <f t="shared" si="3"/>
        <v>36.71</v>
      </c>
      <c r="U25" s="88">
        <f t="shared" si="3"/>
        <v>29.462</v>
      </c>
      <c r="V25" s="88">
        <f t="shared" si="3"/>
        <v>33.702999999999996</v>
      </c>
      <c r="W25" s="88">
        <f t="shared" si="3"/>
        <v>0.311</v>
      </c>
      <c r="X25" s="88">
        <f t="shared" si="3"/>
        <v>0.61199999999999999</v>
      </c>
      <c r="Y25" s="88">
        <f t="shared" si="3"/>
        <v>35.222000000000001</v>
      </c>
      <c r="Z25" s="89" t="str">
        <f t="shared" si="3"/>
        <v/>
      </c>
      <c r="AA25" s="90">
        <f>SUM(AA19:AA24)</f>
        <v>875.79299999999989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74.745999999999995</v>
      </c>
      <c r="C29" s="77">
        <v>67.143000000000001</v>
      </c>
      <c r="D29" s="77">
        <v>108.631</v>
      </c>
      <c r="E29" s="77">
        <v>184.512</v>
      </c>
      <c r="F29" s="77">
        <v>93.495999999999995</v>
      </c>
      <c r="G29" s="77">
        <v>58.067</v>
      </c>
      <c r="H29" s="77">
        <v>123.611</v>
      </c>
      <c r="I29" s="77">
        <v>97.765000000000001</v>
      </c>
      <c r="J29" s="77">
        <v>49.963000000000001</v>
      </c>
      <c r="K29" s="77">
        <v>34.802999999999997</v>
      </c>
      <c r="L29" s="77">
        <v>42.841999999999999</v>
      </c>
      <c r="M29" s="77">
        <v>49.548999999999999</v>
      </c>
      <c r="N29" s="77">
        <v>16.416</v>
      </c>
      <c r="O29" s="77">
        <v>19.733000000000001</v>
      </c>
      <c r="P29" s="77">
        <v>18.236000000000001</v>
      </c>
      <c r="Q29" s="77">
        <v>41.073999999999998</v>
      </c>
      <c r="R29" s="77">
        <v>6.5140000000000002</v>
      </c>
      <c r="S29" s="77">
        <v>174.178</v>
      </c>
      <c r="T29" s="77">
        <v>70.239999999999995</v>
      </c>
      <c r="U29" s="77">
        <v>29.463000000000001</v>
      </c>
      <c r="V29" s="77">
        <v>90.222999999999999</v>
      </c>
      <c r="W29" s="77">
        <v>50.642000000000003</v>
      </c>
      <c r="X29" s="77">
        <v>4.6120000000000001</v>
      </c>
      <c r="Y29" s="77">
        <v>35.222000000000001</v>
      </c>
      <c r="Z29" s="78"/>
      <c r="AA29" s="79">
        <f>SUM(B29:Z29)</f>
        <v>1541.681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74.745999999999995</v>
      </c>
      <c r="C31" s="62">
        <f t="shared" ref="C31:Z31" si="4">IF(LEN(C$2)&gt;0,SUM(C28:C30),"")</f>
        <v>67.143000000000001</v>
      </c>
      <c r="D31" s="62">
        <f t="shared" si="4"/>
        <v>108.631</v>
      </c>
      <c r="E31" s="62">
        <f t="shared" si="4"/>
        <v>184.512</v>
      </c>
      <c r="F31" s="62">
        <f t="shared" si="4"/>
        <v>93.495999999999995</v>
      </c>
      <c r="G31" s="62">
        <f t="shared" si="4"/>
        <v>58.067</v>
      </c>
      <c r="H31" s="62">
        <f t="shared" si="4"/>
        <v>123.611</v>
      </c>
      <c r="I31" s="62">
        <f t="shared" si="4"/>
        <v>97.765000000000001</v>
      </c>
      <c r="J31" s="62">
        <f t="shared" si="4"/>
        <v>49.963000000000001</v>
      </c>
      <c r="K31" s="62">
        <f t="shared" si="4"/>
        <v>34.802999999999997</v>
      </c>
      <c r="L31" s="62">
        <f t="shared" si="4"/>
        <v>42.841999999999999</v>
      </c>
      <c r="M31" s="62">
        <f t="shared" si="4"/>
        <v>49.548999999999999</v>
      </c>
      <c r="N31" s="62">
        <f t="shared" si="4"/>
        <v>16.416</v>
      </c>
      <c r="O31" s="62">
        <f t="shared" si="4"/>
        <v>19.733000000000001</v>
      </c>
      <c r="P31" s="62">
        <f t="shared" si="4"/>
        <v>18.236000000000001</v>
      </c>
      <c r="Q31" s="62">
        <f t="shared" si="4"/>
        <v>41.073999999999998</v>
      </c>
      <c r="R31" s="62">
        <f t="shared" si="4"/>
        <v>6.5140000000000002</v>
      </c>
      <c r="S31" s="62">
        <f t="shared" si="4"/>
        <v>174.178</v>
      </c>
      <c r="T31" s="62">
        <f t="shared" si="4"/>
        <v>70.239999999999995</v>
      </c>
      <c r="U31" s="62">
        <f t="shared" si="4"/>
        <v>29.463000000000001</v>
      </c>
      <c r="V31" s="62">
        <f t="shared" si="4"/>
        <v>90.222999999999999</v>
      </c>
      <c r="W31" s="62">
        <f t="shared" si="4"/>
        <v>50.642000000000003</v>
      </c>
      <c r="X31" s="62">
        <f t="shared" si="4"/>
        <v>4.6120000000000001</v>
      </c>
      <c r="Y31" s="62">
        <f t="shared" si="4"/>
        <v>35.222000000000001</v>
      </c>
      <c r="Z31" s="63" t="str">
        <f t="shared" si="4"/>
        <v/>
      </c>
      <c r="AA31" s="64">
        <f>SUM(AA28:AA30)</f>
        <v>1541.681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</v>
      </c>
      <c r="L38" s="99"/>
      <c r="M38" s="99"/>
      <c r="N38" s="99"/>
      <c r="O38" s="99"/>
      <c r="P38" s="99"/>
      <c r="Q38" s="99"/>
      <c r="R38" s="99">
        <v>68.599999999999994</v>
      </c>
      <c r="S38" s="99"/>
      <c r="T38" s="99"/>
      <c r="U38" s="99"/>
      <c r="V38" s="99"/>
      <c r="W38" s="99"/>
      <c r="X38" s="99">
        <v>134.69999999999999</v>
      </c>
      <c r="Y38" s="99"/>
      <c r="Z38" s="100"/>
      <c r="AA38" s="79">
        <f t="shared" si="5"/>
        <v>210.29999999999998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68.599999999999994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134.69999999999999</v>
      </c>
      <c r="Y39" s="88">
        <f t="shared" si="6"/>
        <v>0</v>
      </c>
      <c r="Z39" s="89" t="str">
        <f t="shared" si="6"/>
        <v/>
      </c>
      <c r="AA39" s="90">
        <f t="shared" si="5"/>
        <v>210.29999999999998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7</v>
      </c>
      <c r="L46" s="99"/>
      <c r="M46" s="99"/>
      <c r="N46" s="99"/>
      <c r="O46" s="99"/>
      <c r="P46" s="99"/>
      <c r="Q46" s="99"/>
      <c r="R46" s="99">
        <v>68.599999999999994</v>
      </c>
      <c r="S46" s="99"/>
      <c r="T46" s="99"/>
      <c r="U46" s="99"/>
      <c r="V46" s="99"/>
      <c r="W46" s="99"/>
      <c r="X46" s="99">
        <v>134.69999999999999</v>
      </c>
      <c r="Y46" s="99"/>
      <c r="Z46" s="100"/>
      <c r="AA46" s="79">
        <f t="shared" si="7"/>
        <v>210.29999999999998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68.599999999999994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134.69999999999999</v>
      </c>
      <c r="Y48" s="88">
        <f t="shared" si="8"/>
        <v>0</v>
      </c>
      <c r="Z48" s="89" t="str">
        <f t="shared" si="8"/>
        <v/>
      </c>
      <c r="AA48" s="90">
        <f t="shared" si="7"/>
        <v>210.29999999999998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74.745999999999995</v>
      </c>
      <c r="C51" s="88">
        <f t="shared" si="10"/>
        <v>67.143000000000001</v>
      </c>
      <c r="D51" s="88">
        <f t="shared" si="10"/>
        <v>108.631</v>
      </c>
      <c r="E51" s="88">
        <f t="shared" si="10"/>
        <v>184.512</v>
      </c>
      <c r="F51" s="88">
        <f t="shared" si="10"/>
        <v>93.495999999999981</v>
      </c>
      <c r="G51" s="88">
        <f t="shared" si="10"/>
        <v>58.067</v>
      </c>
      <c r="H51" s="88">
        <f t="shared" si="10"/>
        <v>123.61100000000002</v>
      </c>
      <c r="I51" s="88">
        <f t="shared" si="10"/>
        <v>97.764999999999986</v>
      </c>
      <c r="J51" s="88">
        <f t="shared" si="10"/>
        <v>49.962999999999994</v>
      </c>
      <c r="K51" s="88">
        <f t="shared" si="10"/>
        <v>41.803000000000004</v>
      </c>
      <c r="L51" s="88">
        <f t="shared" si="10"/>
        <v>42.841999999999999</v>
      </c>
      <c r="M51" s="88">
        <f t="shared" si="10"/>
        <v>49.548999999999999</v>
      </c>
      <c r="N51" s="88">
        <f t="shared" si="10"/>
        <v>16.416</v>
      </c>
      <c r="O51" s="88">
        <f t="shared" si="10"/>
        <v>19.733000000000001</v>
      </c>
      <c r="P51" s="88">
        <f t="shared" si="10"/>
        <v>18.236000000000001</v>
      </c>
      <c r="Q51" s="88">
        <f t="shared" si="10"/>
        <v>41.073999999999998</v>
      </c>
      <c r="R51" s="88">
        <f t="shared" si="10"/>
        <v>75.11399999999999</v>
      </c>
      <c r="S51" s="88">
        <f t="shared" si="10"/>
        <v>174.178</v>
      </c>
      <c r="T51" s="88">
        <f t="shared" si="10"/>
        <v>70.239999999999995</v>
      </c>
      <c r="U51" s="88">
        <f t="shared" si="10"/>
        <v>29.463000000000001</v>
      </c>
      <c r="V51" s="88">
        <f t="shared" si="10"/>
        <v>90.222999999999985</v>
      </c>
      <c r="W51" s="88">
        <f t="shared" si="10"/>
        <v>50.642000000000003</v>
      </c>
      <c r="X51" s="88">
        <f t="shared" si="10"/>
        <v>139.31199999999998</v>
      </c>
      <c r="Y51" s="88">
        <f t="shared" si="10"/>
        <v>35.222000000000001</v>
      </c>
      <c r="Z51" s="89" t="str">
        <f t="shared" si="10"/>
        <v/>
      </c>
      <c r="AA51" s="105">
        <f>SUM(B51:Z51)</f>
        <v>1751.9810000000002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74.746000000000009</v>
      </c>
      <c r="C4" s="18">
        <v>67.143000000000001</v>
      </c>
      <c r="D4" s="18">
        <v>108.631</v>
      </c>
      <c r="E4" s="18">
        <v>184.512</v>
      </c>
      <c r="F4" s="18">
        <v>93.495999999999981</v>
      </c>
      <c r="G4" s="18">
        <v>58.067</v>
      </c>
      <c r="H4" s="18">
        <v>123.611</v>
      </c>
      <c r="I4" s="18">
        <v>97.722999999999999</v>
      </c>
      <c r="J4" s="18">
        <v>49.982999999999997</v>
      </c>
      <c r="K4" s="18">
        <v>41.778000000000006</v>
      </c>
      <c r="L4" s="18">
        <v>42.826000000000001</v>
      </c>
      <c r="M4" s="18">
        <v>49.549000000000007</v>
      </c>
      <c r="N4" s="18">
        <v>16.416</v>
      </c>
      <c r="O4" s="18">
        <v>19.733000000000001</v>
      </c>
      <c r="P4" s="18">
        <v>18.236000000000001</v>
      </c>
      <c r="Q4" s="18">
        <v>41.055999999999997</v>
      </c>
      <c r="R4" s="18">
        <v>75.140999999999991</v>
      </c>
      <c r="S4" s="18">
        <v>174.17799999999994</v>
      </c>
      <c r="T4" s="18">
        <v>70.237000000000009</v>
      </c>
      <c r="U4" s="18">
        <v>29.463000000000001</v>
      </c>
      <c r="V4" s="18">
        <v>90.222999999999999</v>
      </c>
      <c r="W4" s="18">
        <v>50.603000000000002</v>
      </c>
      <c r="X4" s="18">
        <v>139.292</v>
      </c>
      <c r="Y4" s="18">
        <v>35.221999999999994</v>
      </c>
      <c r="Z4" s="19"/>
      <c r="AA4" s="20">
        <f>SUM(B4:Z4)</f>
        <v>1751.865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287.01</v>
      </c>
      <c r="C7" s="28">
        <v>248.75</v>
      </c>
      <c r="D7" s="28">
        <v>218.81</v>
      </c>
      <c r="E7" s="28">
        <v>218.6</v>
      </c>
      <c r="F7" s="28">
        <v>219.78</v>
      </c>
      <c r="G7" s="28">
        <v>253.36</v>
      </c>
      <c r="H7" s="28">
        <v>340.81</v>
      </c>
      <c r="I7" s="28">
        <v>357.85</v>
      </c>
      <c r="J7" s="28">
        <v>358.57</v>
      </c>
      <c r="K7" s="28">
        <v>310</v>
      </c>
      <c r="L7" s="28">
        <v>319.99</v>
      </c>
      <c r="M7" s="28">
        <v>294.22000000000003</v>
      </c>
      <c r="N7" s="28">
        <v>314.39</v>
      </c>
      <c r="O7" s="28">
        <v>290.13</v>
      </c>
      <c r="P7" s="28">
        <v>317.98</v>
      </c>
      <c r="Q7" s="28">
        <v>342</v>
      </c>
      <c r="R7" s="28">
        <v>354.62</v>
      </c>
      <c r="S7" s="28">
        <v>373.88</v>
      </c>
      <c r="T7" s="28">
        <v>410</v>
      </c>
      <c r="U7" s="28">
        <v>436.71</v>
      </c>
      <c r="V7" s="28">
        <v>411.75</v>
      </c>
      <c r="W7" s="28">
        <v>366.55</v>
      </c>
      <c r="X7" s="28">
        <v>363.25</v>
      </c>
      <c r="Y7" s="28">
        <v>348.49</v>
      </c>
      <c r="Z7" s="29"/>
      <c r="AA7" s="30">
        <f>IF(SUM(B7:Z7)&lt;&gt;0,AVERAGEIF(B7:Z7,"&lt;&gt;"""),"")</f>
        <v>323.22916666666669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</v>
      </c>
      <c r="C12" s="52">
        <v>44</v>
      </c>
      <c r="D12" s="52">
        <v>94.183999999999997</v>
      </c>
      <c r="E12" s="52">
        <v>171.59399999999999</v>
      </c>
      <c r="F12" s="52">
        <v>86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444.77800000000002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45.707000000000001</v>
      </c>
      <c r="S13" s="52">
        <v>88.974000000000004</v>
      </c>
      <c r="T13" s="52"/>
      <c r="U13" s="52">
        <v>3.081</v>
      </c>
      <c r="V13" s="52">
        <v>17.298999999999999</v>
      </c>
      <c r="W13" s="52"/>
      <c r="X13" s="52">
        <v>126</v>
      </c>
      <c r="Y13" s="52">
        <v>5.8220000000000001</v>
      </c>
      <c r="Z13" s="53"/>
      <c r="AA13" s="54">
        <f t="shared" si="0"/>
        <v>286.88300000000004</v>
      </c>
    </row>
    <row r="14" spans="1:27" ht="24.95" customHeight="1" x14ac:dyDescent="0.2">
      <c r="A14" s="55" t="s">
        <v>10</v>
      </c>
      <c r="B14" s="56">
        <v>23.553999999999998</v>
      </c>
      <c r="C14" s="57">
        <v>20.204000000000001</v>
      </c>
      <c r="D14" s="57">
        <v>11.239000000000001</v>
      </c>
      <c r="E14" s="57"/>
      <c r="F14" s="57">
        <v>5.0979999999999999</v>
      </c>
      <c r="G14" s="57">
        <v>0.69900000000000007</v>
      </c>
      <c r="H14" s="57"/>
      <c r="I14" s="57">
        <v>0.60499999999999998</v>
      </c>
      <c r="J14" s="57">
        <v>13.9</v>
      </c>
      <c r="K14" s="57">
        <v>41.026000000000003</v>
      </c>
      <c r="L14" s="57">
        <v>28.309000000000001</v>
      </c>
      <c r="M14" s="57">
        <v>49.063000000000009</v>
      </c>
      <c r="N14" s="57">
        <v>15.833</v>
      </c>
      <c r="O14" s="57">
        <v>18.559999999999999</v>
      </c>
      <c r="P14" s="57">
        <v>17.055</v>
      </c>
      <c r="Q14" s="57">
        <v>6.2140000000000004</v>
      </c>
      <c r="R14" s="57">
        <v>11.582000000000001</v>
      </c>
      <c r="S14" s="57">
        <v>10.996</v>
      </c>
      <c r="T14" s="57">
        <v>1.736</v>
      </c>
      <c r="U14" s="57">
        <v>25.774000000000001</v>
      </c>
      <c r="V14" s="57">
        <v>20.315000000000001</v>
      </c>
      <c r="W14" s="57">
        <v>27.002999999999997</v>
      </c>
      <c r="X14" s="57">
        <v>13.291999999999998</v>
      </c>
      <c r="Y14" s="57">
        <v>16.956</v>
      </c>
      <c r="Z14" s="58"/>
      <c r="AA14" s="59">
        <f t="shared" si="0"/>
        <v>379.01299999999998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72.554000000000002</v>
      </c>
      <c r="C16" s="62">
        <f t="shared" ref="C16:Z16" si="1">IF(LEN(C$2)&gt;0,SUM(C10:C15),"")</f>
        <v>64.204000000000008</v>
      </c>
      <c r="D16" s="62">
        <f t="shared" si="1"/>
        <v>105.423</v>
      </c>
      <c r="E16" s="62">
        <f t="shared" si="1"/>
        <v>171.59399999999999</v>
      </c>
      <c r="F16" s="62">
        <f t="shared" si="1"/>
        <v>91.097999999999999</v>
      </c>
      <c r="G16" s="62">
        <f t="shared" si="1"/>
        <v>0.69900000000000007</v>
      </c>
      <c r="H16" s="62">
        <f t="shared" si="1"/>
        <v>0</v>
      </c>
      <c r="I16" s="62">
        <f t="shared" si="1"/>
        <v>0.60499999999999998</v>
      </c>
      <c r="J16" s="62">
        <f t="shared" si="1"/>
        <v>13.9</v>
      </c>
      <c r="K16" s="62">
        <f t="shared" si="1"/>
        <v>41.026000000000003</v>
      </c>
      <c r="L16" s="62">
        <f t="shared" si="1"/>
        <v>28.309000000000001</v>
      </c>
      <c r="M16" s="62">
        <f t="shared" si="1"/>
        <v>49.063000000000009</v>
      </c>
      <c r="N16" s="62">
        <f t="shared" si="1"/>
        <v>15.833</v>
      </c>
      <c r="O16" s="62">
        <f t="shared" si="1"/>
        <v>18.559999999999999</v>
      </c>
      <c r="P16" s="62">
        <f t="shared" si="1"/>
        <v>17.055</v>
      </c>
      <c r="Q16" s="62">
        <f t="shared" si="1"/>
        <v>6.2140000000000004</v>
      </c>
      <c r="R16" s="62">
        <f t="shared" si="1"/>
        <v>57.289000000000001</v>
      </c>
      <c r="S16" s="62">
        <f t="shared" si="1"/>
        <v>99.97</v>
      </c>
      <c r="T16" s="62">
        <f t="shared" si="1"/>
        <v>1.736</v>
      </c>
      <c r="U16" s="62">
        <f t="shared" si="1"/>
        <v>28.855</v>
      </c>
      <c r="V16" s="62">
        <f t="shared" si="1"/>
        <v>37.614000000000004</v>
      </c>
      <c r="W16" s="62">
        <f t="shared" si="1"/>
        <v>27.002999999999997</v>
      </c>
      <c r="X16" s="62">
        <f t="shared" si="1"/>
        <v>139.292</v>
      </c>
      <c r="Y16" s="62">
        <f t="shared" si="1"/>
        <v>22.777999999999999</v>
      </c>
      <c r="Z16" s="63" t="str">
        <f t="shared" si="1"/>
        <v/>
      </c>
      <c r="AA16" s="64">
        <f>SUM(AA10:AA15)</f>
        <v>1110.674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10.15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7.0209999999999999</v>
      </c>
      <c r="R20" s="77">
        <v>6.8380000000000001</v>
      </c>
      <c r="S20" s="77"/>
      <c r="T20" s="77"/>
      <c r="U20" s="77"/>
      <c r="V20" s="77"/>
      <c r="W20" s="77"/>
      <c r="X20" s="77"/>
      <c r="Y20" s="77">
        <v>5.28</v>
      </c>
      <c r="Z20" s="78"/>
      <c r="AA20" s="79">
        <f t="shared" si="2"/>
        <v>29.289000000000001</v>
      </c>
    </row>
    <row r="21" spans="1:27" ht="24.95" customHeight="1" x14ac:dyDescent="0.2">
      <c r="A21" s="75" t="s">
        <v>16</v>
      </c>
      <c r="B21" s="80">
        <v>2.1920000000000002</v>
      </c>
      <c r="C21" s="81">
        <v>1.4390000000000001</v>
      </c>
      <c r="D21" s="81">
        <v>1.708</v>
      </c>
      <c r="E21" s="81">
        <v>1.268</v>
      </c>
      <c r="F21" s="81">
        <v>0.89800000000000002</v>
      </c>
      <c r="G21" s="81">
        <v>0.66799999999999993</v>
      </c>
      <c r="H21" s="81">
        <v>0.21099999999999999</v>
      </c>
      <c r="I21" s="81">
        <v>0.318</v>
      </c>
      <c r="J21" s="81">
        <v>0.58300000000000007</v>
      </c>
      <c r="K21" s="81">
        <v>0.752</v>
      </c>
      <c r="L21" s="81">
        <v>0.217</v>
      </c>
      <c r="M21" s="81">
        <v>0.48599999999999999</v>
      </c>
      <c r="N21" s="81">
        <v>0.58299999999999996</v>
      </c>
      <c r="O21" s="81">
        <v>1.173</v>
      </c>
      <c r="P21" s="81">
        <v>1.181</v>
      </c>
      <c r="Q21" s="81">
        <v>10.620999999999999</v>
      </c>
      <c r="R21" s="81">
        <v>11.013999999999999</v>
      </c>
      <c r="S21" s="81">
        <v>2.1080000000000001</v>
      </c>
      <c r="T21" s="81">
        <v>0.30099999999999999</v>
      </c>
      <c r="U21" s="81">
        <v>0.60799999999999998</v>
      </c>
      <c r="V21" s="81">
        <v>0.309</v>
      </c>
      <c r="W21" s="81"/>
      <c r="X21" s="81"/>
      <c r="Y21" s="81">
        <v>7.1639999999999997</v>
      </c>
      <c r="Z21" s="78"/>
      <c r="AA21" s="79">
        <f t="shared" si="2"/>
        <v>45.801999999999992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2.1920000000000002</v>
      </c>
      <c r="C25" s="88">
        <f t="shared" si="3"/>
        <v>2.9390000000000001</v>
      </c>
      <c r="D25" s="88">
        <f t="shared" si="3"/>
        <v>3.2080000000000002</v>
      </c>
      <c r="E25" s="88">
        <f t="shared" si="3"/>
        <v>12.918000000000001</v>
      </c>
      <c r="F25" s="88">
        <f t="shared" si="3"/>
        <v>2.3980000000000001</v>
      </c>
      <c r="G25" s="88">
        <f t="shared" si="3"/>
        <v>0.66799999999999993</v>
      </c>
      <c r="H25" s="88">
        <f t="shared" si="3"/>
        <v>0.21099999999999999</v>
      </c>
      <c r="I25" s="88">
        <f t="shared" si="3"/>
        <v>0.318</v>
      </c>
      <c r="J25" s="88">
        <f t="shared" si="3"/>
        <v>0.58300000000000007</v>
      </c>
      <c r="K25" s="88">
        <f t="shared" si="3"/>
        <v>0.752</v>
      </c>
      <c r="L25" s="88">
        <f t="shared" si="3"/>
        <v>0.217</v>
      </c>
      <c r="M25" s="88">
        <f t="shared" si="3"/>
        <v>0.48599999999999999</v>
      </c>
      <c r="N25" s="88">
        <f t="shared" si="3"/>
        <v>0.58299999999999996</v>
      </c>
      <c r="O25" s="88">
        <f t="shared" si="3"/>
        <v>1.173</v>
      </c>
      <c r="P25" s="88">
        <f t="shared" si="3"/>
        <v>1.181</v>
      </c>
      <c r="Q25" s="88">
        <f t="shared" si="3"/>
        <v>17.641999999999999</v>
      </c>
      <c r="R25" s="88">
        <f t="shared" si="3"/>
        <v>17.852</v>
      </c>
      <c r="S25" s="88">
        <f t="shared" si="3"/>
        <v>2.1080000000000001</v>
      </c>
      <c r="T25" s="88">
        <f t="shared" si="3"/>
        <v>0.30099999999999999</v>
      </c>
      <c r="U25" s="88">
        <f t="shared" si="3"/>
        <v>0.60799999999999998</v>
      </c>
      <c r="V25" s="88">
        <f t="shared" si="3"/>
        <v>0.309</v>
      </c>
      <c r="W25" s="88">
        <f t="shared" si="3"/>
        <v>0</v>
      </c>
      <c r="X25" s="88">
        <f t="shared" si="3"/>
        <v>0</v>
      </c>
      <c r="Y25" s="88">
        <f t="shared" si="3"/>
        <v>12.443999999999999</v>
      </c>
      <c r="Z25" s="89">
        <f t="shared" si="3"/>
        <v>0</v>
      </c>
      <c r="AA25" s="90">
        <f t="shared" si="3"/>
        <v>81.090999999999994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74.745999999999995</v>
      </c>
      <c r="C29" s="77">
        <v>67.143000000000001</v>
      </c>
      <c r="D29" s="77">
        <v>108.631</v>
      </c>
      <c r="E29" s="77">
        <v>184.512</v>
      </c>
      <c r="F29" s="77">
        <v>93.495999999999995</v>
      </c>
      <c r="G29" s="77">
        <v>1.367</v>
      </c>
      <c r="H29" s="77">
        <v>0.21099999999999999</v>
      </c>
      <c r="I29" s="77">
        <v>0.92300000000000004</v>
      </c>
      <c r="J29" s="77">
        <v>14.483000000000001</v>
      </c>
      <c r="K29" s="77">
        <v>41.777999999999999</v>
      </c>
      <c r="L29" s="77">
        <v>28.526</v>
      </c>
      <c r="M29" s="77">
        <v>49.548999999999999</v>
      </c>
      <c r="N29" s="77">
        <v>16.416</v>
      </c>
      <c r="O29" s="77">
        <v>19.733000000000001</v>
      </c>
      <c r="P29" s="77">
        <v>18.236000000000001</v>
      </c>
      <c r="Q29" s="77">
        <v>23.856000000000002</v>
      </c>
      <c r="R29" s="77">
        <v>75.141000000000005</v>
      </c>
      <c r="S29" s="77">
        <v>102.078</v>
      </c>
      <c r="T29" s="77">
        <v>2.0369999999999999</v>
      </c>
      <c r="U29" s="77">
        <v>29.463000000000001</v>
      </c>
      <c r="V29" s="77">
        <v>37.923000000000002</v>
      </c>
      <c r="W29" s="77">
        <v>27.003</v>
      </c>
      <c r="X29" s="77">
        <v>139.292</v>
      </c>
      <c r="Y29" s="77">
        <v>35.222000000000001</v>
      </c>
      <c r="Z29" s="78"/>
      <c r="AA29" s="79">
        <f>SUM(B29:Z29)</f>
        <v>1191.7649999999999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74.745999999999995</v>
      </c>
      <c r="C31" s="62">
        <f t="shared" si="4"/>
        <v>67.143000000000001</v>
      </c>
      <c r="D31" s="62">
        <f t="shared" si="4"/>
        <v>108.631</v>
      </c>
      <c r="E31" s="62">
        <f t="shared" si="4"/>
        <v>184.512</v>
      </c>
      <c r="F31" s="62">
        <f t="shared" si="4"/>
        <v>93.495999999999995</v>
      </c>
      <c r="G31" s="62">
        <f t="shared" si="4"/>
        <v>1.367</v>
      </c>
      <c r="H31" s="62">
        <f t="shared" si="4"/>
        <v>0.21099999999999999</v>
      </c>
      <c r="I31" s="62">
        <f t="shared" si="4"/>
        <v>0.92300000000000004</v>
      </c>
      <c r="J31" s="62">
        <f t="shared" si="4"/>
        <v>14.483000000000001</v>
      </c>
      <c r="K31" s="62">
        <f t="shared" si="4"/>
        <v>41.777999999999999</v>
      </c>
      <c r="L31" s="62">
        <f t="shared" si="4"/>
        <v>28.526</v>
      </c>
      <c r="M31" s="62">
        <f t="shared" si="4"/>
        <v>49.548999999999999</v>
      </c>
      <c r="N31" s="62">
        <f t="shared" si="4"/>
        <v>16.416</v>
      </c>
      <c r="O31" s="62">
        <f t="shared" si="4"/>
        <v>19.733000000000001</v>
      </c>
      <c r="P31" s="62">
        <f t="shared" si="4"/>
        <v>18.236000000000001</v>
      </c>
      <c r="Q31" s="62">
        <f t="shared" si="4"/>
        <v>23.856000000000002</v>
      </c>
      <c r="R31" s="62">
        <f t="shared" si="4"/>
        <v>75.141000000000005</v>
      </c>
      <c r="S31" s="62">
        <f t="shared" si="4"/>
        <v>102.078</v>
      </c>
      <c r="T31" s="62">
        <f t="shared" si="4"/>
        <v>2.0369999999999999</v>
      </c>
      <c r="U31" s="62">
        <f t="shared" si="4"/>
        <v>29.463000000000001</v>
      </c>
      <c r="V31" s="62">
        <f t="shared" si="4"/>
        <v>37.923000000000002</v>
      </c>
      <c r="W31" s="62">
        <f t="shared" si="4"/>
        <v>27.003</v>
      </c>
      <c r="X31" s="62">
        <f t="shared" si="4"/>
        <v>139.292</v>
      </c>
      <c r="Y31" s="62">
        <f t="shared" si="4"/>
        <v>35.222000000000001</v>
      </c>
      <c r="Z31" s="63">
        <f t="shared" si="4"/>
        <v>0</v>
      </c>
      <c r="AA31" s="64">
        <f t="shared" si="4"/>
        <v>1191.7649999999999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56.7</v>
      </c>
      <c r="H38" s="99">
        <v>123.4</v>
      </c>
      <c r="I38" s="99">
        <v>96.8</v>
      </c>
      <c r="J38" s="99">
        <v>35.5</v>
      </c>
      <c r="K38" s="99"/>
      <c r="L38" s="99">
        <v>14.3</v>
      </c>
      <c r="M38" s="99"/>
      <c r="N38" s="99"/>
      <c r="O38" s="99"/>
      <c r="P38" s="99"/>
      <c r="Q38" s="99">
        <v>17.2</v>
      </c>
      <c r="R38" s="99"/>
      <c r="S38" s="99">
        <v>72.099999999999994</v>
      </c>
      <c r="T38" s="99">
        <v>68.2</v>
      </c>
      <c r="U38" s="99"/>
      <c r="V38" s="99">
        <v>52.3</v>
      </c>
      <c r="W38" s="99">
        <v>23.6</v>
      </c>
      <c r="X38" s="99"/>
      <c r="Y38" s="99"/>
      <c r="Z38" s="100"/>
      <c r="AA38" s="79">
        <f t="shared" si="5"/>
        <v>560.1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56.7</v>
      </c>
      <c r="H39" s="88">
        <f t="shared" si="6"/>
        <v>123.4</v>
      </c>
      <c r="I39" s="88">
        <f t="shared" si="6"/>
        <v>96.8</v>
      </c>
      <c r="J39" s="88">
        <f t="shared" si="6"/>
        <v>35.5</v>
      </c>
      <c r="K39" s="88">
        <f t="shared" si="6"/>
        <v>0</v>
      </c>
      <c r="L39" s="88">
        <f t="shared" si="6"/>
        <v>14.3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17.2</v>
      </c>
      <c r="R39" s="88">
        <f t="shared" si="6"/>
        <v>0</v>
      </c>
      <c r="S39" s="88">
        <f t="shared" si="6"/>
        <v>72.099999999999994</v>
      </c>
      <c r="T39" s="88">
        <f t="shared" si="6"/>
        <v>68.2</v>
      </c>
      <c r="U39" s="88">
        <f t="shared" si="6"/>
        <v>0</v>
      </c>
      <c r="V39" s="88">
        <f t="shared" si="6"/>
        <v>52.3</v>
      </c>
      <c r="W39" s="88">
        <f t="shared" si="6"/>
        <v>23.6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56.7</v>
      </c>
      <c r="H46" s="99">
        <v>123.4</v>
      </c>
      <c r="I46" s="99">
        <v>96.8</v>
      </c>
      <c r="J46" s="99">
        <v>35.5</v>
      </c>
      <c r="K46" s="99"/>
      <c r="L46" s="99">
        <v>14.3</v>
      </c>
      <c r="M46" s="99"/>
      <c r="N46" s="99"/>
      <c r="O46" s="99"/>
      <c r="P46" s="99"/>
      <c r="Q46" s="99">
        <v>17.2</v>
      </c>
      <c r="R46" s="99"/>
      <c r="S46" s="99">
        <v>72.099999999999994</v>
      </c>
      <c r="T46" s="99">
        <v>68.2</v>
      </c>
      <c r="U46" s="99"/>
      <c r="V46" s="99">
        <v>52.3</v>
      </c>
      <c r="W46" s="99">
        <v>23.6</v>
      </c>
      <c r="X46" s="99"/>
      <c r="Y46" s="99"/>
      <c r="Z46" s="100"/>
      <c r="AA46" s="79">
        <f t="shared" si="7"/>
        <v>560.1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56.7</v>
      </c>
      <c r="H48" s="88">
        <f t="shared" si="8"/>
        <v>123.4</v>
      </c>
      <c r="I48" s="88">
        <f t="shared" si="8"/>
        <v>96.8</v>
      </c>
      <c r="J48" s="88">
        <f t="shared" si="8"/>
        <v>35.5</v>
      </c>
      <c r="K48" s="88">
        <f t="shared" si="8"/>
        <v>0</v>
      </c>
      <c r="L48" s="88">
        <f t="shared" si="8"/>
        <v>14.3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17.2</v>
      </c>
      <c r="R48" s="88">
        <f t="shared" si="8"/>
        <v>0</v>
      </c>
      <c r="S48" s="88">
        <f t="shared" si="8"/>
        <v>72.099999999999994</v>
      </c>
      <c r="T48" s="88">
        <f t="shared" si="8"/>
        <v>68.2</v>
      </c>
      <c r="U48" s="88">
        <f t="shared" si="8"/>
        <v>0</v>
      </c>
      <c r="V48" s="88">
        <f t="shared" si="8"/>
        <v>52.3</v>
      </c>
      <c r="W48" s="88">
        <f t="shared" si="8"/>
        <v>23.6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74.746000000000009</v>
      </c>
      <c r="C51" s="88">
        <f t="shared" si="10"/>
        <v>67.143000000000001</v>
      </c>
      <c r="D51" s="88">
        <f t="shared" si="10"/>
        <v>108.631</v>
      </c>
      <c r="E51" s="88">
        <f t="shared" si="10"/>
        <v>184.512</v>
      </c>
      <c r="F51" s="88">
        <f t="shared" si="10"/>
        <v>93.495999999999995</v>
      </c>
      <c r="G51" s="88">
        <f t="shared" si="10"/>
        <v>58.067</v>
      </c>
      <c r="H51" s="88">
        <f t="shared" si="10"/>
        <v>123.611</v>
      </c>
      <c r="I51" s="88">
        <f t="shared" si="10"/>
        <v>97.722999999999999</v>
      </c>
      <c r="J51" s="88">
        <f t="shared" si="10"/>
        <v>49.983000000000004</v>
      </c>
      <c r="K51" s="88">
        <f t="shared" si="10"/>
        <v>41.778000000000006</v>
      </c>
      <c r="L51" s="88">
        <f t="shared" si="10"/>
        <v>42.826000000000001</v>
      </c>
      <c r="M51" s="88">
        <f t="shared" si="10"/>
        <v>49.549000000000007</v>
      </c>
      <c r="N51" s="88">
        <f t="shared" si="10"/>
        <v>16.416</v>
      </c>
      <c r="O51" s="88">
        <f t="shared" si="10"/>
        <v>19.732999999999997</v>
      </c>
      <c r="P51" s="88">
        <f t="shared" si="10"/>
        <v>18.236000000000001</v>
      </c>
      <c r="Q51" s="88">
        <f t="shared" si="10"/>
        <v>41.055999999999997</v>
      </c>
      <c r="R51" s="88">
        <f t="shared" si="10"/>
        <v>75.141000000000005</v>
      </c>
      <c r="S51" s="88">
        <f t="shared" si="10"/>
        <v>174.178</v>
      </c>
      <c r="T51" s="88">
        <f t="shared" si="10"/>
        <v>70.237000000000009</v>
      </c>
      <c r="U51" s="88">
        <f t="shared" si="10"/>
        <v>29.463000000000001</v>
      </c>
      <c r="V51" s="88">
        <f t="shared" si="10"/>
        <v>90.222999999999999</v>
      </c>
      <c r="W51" s="88">
        <f t="shared" si="10"/>
        <v>50.602999999999994</v>
      </c>
      <c r="X51" s="88">
        <f t="shared" si="10"/>
        <v>139.292</v>
      </c>
      <c r="Y51" s="88">
        <f t="shared" si="10"/>
        <v>35.221999999999994</v>
      </c>
      <c r="Z51" s="89">
        <f t="shared" si="10"/>
        <v>0</v>
      </c>
      <c r="AA51" s="105">
        <f>SUM(B51:Z51)</f>
        <v>1751.8650000000002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56.7</v>
      </c>
      <c r="H4" s="18">
        <v>123.4</v>
      </c>
      <c r="I4" s="18">
        <v>96.8</v>
      </c>
      <c r="J4" s="18">
        <v>35.5</v>
      </c>
      <c r="K4" s="18">
        <v>-7</v>
      </c>
      <c r="L4" s="18">
        <v>14.3</v>
      </c>
      <c r="M4" s="18"/>
      <c r="N4" s="18"/>
      <c r="O4" s="18"/>
      <c r="P4" s="18"/>
      <c r="Q4" s="18">
        <v>17.2</v>
      </c>
      <c r="R4" s="18">
        <v>-68.599999999999994</v>
      </c>
      <c r="S4" s="18">
        <v>72.099999999999994</v>
      </c>
      <c r="T4" s="18">
        <v>68.2</v>
      </c>
      <c r="U4" s="18"/>
      <c r="V4" s="18">
        <v>52.3</v>
      </c>
      <c r="W4" s="18">
        <v>23.6</v>
      </c>
      <c r="X4" s="18">
        <v>-134.69999999999999</v>
      </c>
      <c r="Y4" s="18"/>
      <c r="Z4" s="19"/>
      <c r="AA4" s="112">
        <f>SUM(B4:Z4)</f>
        <v>349.80000000000013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287.01</v>
      </c>
      <c r="C7" s="118">
        <v>248.75</v>
      </c>
      <c r="D7" s="118">
        <v>218.81</v>
      </c>
      <c r="E7" s="118">
        <v>218.6</v>
      </c>
      <c r="F7" s="118">
        <v>219.78</v>
      </c>
      <c r="G7" s="118">
        <v>253.36</v>
      </c>
      <c r="H7" s="118">
        <v>340.81</v>
      </c>
      <c r="I7" s="118">
        <v>357.85</v>
      </c>
      <c r="J7" s="118">
        <v>358.57</v>
      </c>
      <c r="K7" s="118">
        <v>310</v>
      </c>
      <c r="L7" s="118">
        <v>319.99</v>
      </c>
      <c r="M7" s="118">
        <v>294.22000000000003</v>
      </c>
      <c r="N7" s="118">
        <v>314.39</v>
      </c>
      <c r="O7" s="118">
        <v>290.13</v>
      </c>
      <c r="P7" s="118">
        <v>317.98</v>
      </c>
      <c r="Q7" s="118">
        <v>342</v>
      </c>
      <c r="R7" s="118">
        <v>354.62</v>
      </c>
      <c r="S7" s="118">
        <v>373.88</v>
      </c>
      <c r="T7" s="118">
        <v>410</v>
      </c>
      <c r="U7" s="118">
        <v>436.71</v>
      </c>
      <c r="V7" s="118">
        <v>411.75</v>
      </c>
      <c r="W7" s="118">
        <v>366.55</v>
      </c>
      <c r="X7" s="118">
        <v>363.25</v>
      </c>
      <c r="Y7" s="118">
        <v>348.49</v>
      </c>
      <c r="Z7" s="119"/>
      <c r="AA7" s="120">
        <f>IF(SUM(B7:Z7)&lt;&gt;0,AVERAGEIF(B7:Z7,"&lt;&gt;"""),"")</f>
        <v>323.22916666666669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7</v>
      </c>
      <c r="L15" s="134"/>
      <c r="M15" s="134"/>
      <c r="N15" s="134"/>
      <c r="O15" s="134"/>
      <c r="P15" s="134"/>
      <c r="Q15" s="134"/>
      <c r="R15" s="134">
        <v>68.599999999999994</v>
      </c>
      <c r="S15" s="134"/>
      <c r="T15" s="134"/>
      <c r="U15" s="134"/>
      <c r="V15" s="134"/>
      <c r="W15" s="134"/>
      <c r="X15" s="134">
        <v>134.69999999999999</v>
      </c>
      <c r="Y15" s="134"/>
      <c r="Z15" s="132"/>
      <c r="AA15" s="133">
        <f t="shared" si="0"/>
        <v>210.29999999999998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7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68.599999999999994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134.69999999999999</v>
      </c>
      <c r="Y16" s="136">
        <f t="shared" si="1"/>
        <v>0</v>
      </c>
      <c r="Z16" s="137" t="str">
        <f t="shared" si="1"/>
        <v/>
      </c>
      <c r="AA16" s="90">
        <f t="shared" si="0"/>
        <v>210.29999999999998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56.7</v>
      </c>
      <c r="H23" s="134">
        <v>123.4</v>
      </c>
      <c r="I23" s="134">
        <v>96.8</v>
      </c>
      <c r="J23" s="134">
        <v>35.5</v>
      </c>
      <c r="K23" s="134"/>
      <c r="L23" s="134">
        <v>14.3</v>
      </c>
      <c r="M23" s="134"/>
      <c r="N23" s="134"/>
      <c r="O23" s="134"/>
      <c r="P23" s="134"/>
      <c r="Q23" s="134">
        <v>17.2</v>
      </c>
      <c r="R23" s="134"/>
      <c r="S23" s="134">
        <v>72.099999999999994</v>
      </c>
      <c r="T23" s="134">
        <v>68.2</v>
      </c>
      <c r="U23" s="134"/>
      <c r="V23" s="134">
        <v>52.3</v>
      </c>
      <c r="W23" s="134">
        <v>23.6</v>
      </c>
      <c r="X23" s="134"/>
      <c r="Y23" s="134"/>
      <c r="Z23" s="132"/>
      <c r="AA23" s="133">
        <f t="shared" si="2"/>
        <v>560.1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56.7</v>
      </c>
      <c r="H24" s="136">
        <f t="shared" si="3"/>
        <v>123.4</v>
      </c>
      <c r="I24" s="136">
        <f t="shared" si="3"/>
        <v>96.8</v>
      </c>
      <c r="J24" s="136">
        <f t="shared" si="3"/>
        <v>35.5</v>
      </c>
      <c r="K24" s="136">
        <f t="shared" si="3"/>
        <v>0</v>
      </c>
      <c r="L24" s="136">
        <f t="shared" si="3"/>
        <v>14.3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17.2</v>
      </c>
      <c r="R24" s="136">
        <f t="shared" si="3"/>
        <v>0</v>
      </c>
      <c r="S24" s="136">
        <f t="shared" si="3"/>
        <v>72.099999999999994</v>
      </c>
      <c r="T24" s="136">
        <f t="shared" si="3"/>
        <v>68.2</v>
      </c>
      <c r="U24" s="136">
        <f t="shared" si="3"/>
        <v>0</v>
      </c>
      <c r="V24" s="136">
        <f t="shared" si="3"/>
        <v>52.3</v>
      </c>
      <c r="W24" s="136">
        <f t="shared" si="3"/>
        <v>23.6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560.1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2022-06-26T20:20:47Z</dcterms:created>
  <dcterms:modified xsi:type="dcterms:W3CDTF">2022-06-26T20:20:48Z</dcterms:modified>
</cp:coreProperties>
</file>