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<sst xmlns="http://schemas.openxmlformats.org/spreadsheetml/2006/main" count="117" uniqueCount="53">
  <si>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25/06/2022 23:19:05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</si>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</sst>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90</c:v>
                </c:pt>
                <c:pt idx="1">
                  <c:v>20</c:v>
                </c:pt>
                <c:pt idx="2">
                  <c:v>25.279</c:v>
                </c:pt>
                <c:pt idx="3">
                  <c:v>143.1</c:v>
                </c:pt>
                <c:pt idx="4">
                  <c:v>142.01</c:v>
                </c:pt>
                <c:pt idx="5">
                  <c:v>90</c:v>
                </c:pt>
                <c:pt idx="6">
                  <c:v>120</c:v>
                </c:pt>
                <c:pt idx="7">
                  <c:v>120</c:v>
                </c:pt>
                <c:pt idx="8">
                  <c:v>120</c:v>
                </c:pt>
                <c:pt idx="9">
                  <c:v>92.236999999999995</c:v>
                </c:pt>
                <c:pt idx="10">
                  <c:v>90</c:v>
                </c:pt>
                <c:pt idx="11">
                  <c:v>90</c:v>
                </c:pt>
                <c:pt idx="12">
                  <c:v>120</c:v>
                </c:pt>
                <c:pt idx="13">
                  <c:v>120</c:v>
                </c:pt>
                <c:pt idx="14">
                  <c:v>116.41200000000001</c:v>
                </c:pt>
                <c:pt idx="15">
                  <c:v>58</c:v>
                </c:pt>
                <c:pt idx="17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11.6</c:v>
                </c:pt>
                <c:pt idx="17">
                  <c:v>73.8</c:v>
                </c:pt>
                <c:pt idx="18">
                  <c:v>0</c:v>
                </c:pt>
                <c:pt idx="19">
                  <c:v>14.4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71.412999999999997</c:v>
                </c:pt>
                <c:pt idx="1">
                  <c:v>40.217999999999996</c:v>
                </c:pt>
                <c:pt idx="2">
                  <c:v>15.367999999999999</c:v>
                </c:pt>
                <c:pt idx="3">
                  <c:v>7.2670000000000003</c:v>
                </c:pt>
                <c:pt idx="5">
                  <c:v>9.7609999999999992</c:v>
                </c:pt>
                <c:pt idx="6">
                  <c:v>8.3159999999999989</c:v>
                </c:pt>
                <c:pt idx="7">
                  <c:v>1.113</c:v>
                </c:pt>
                <c:pt idx="8">
                  <c:v>2.855</c:v>
                </c:pt>
                <c:pt idx="9">
                  <c:v>20.454999999999998</c:v>
                </c:pt>
                <c:pt idx="10">
                  <c:v>25.888000000000002</c:v>
                </c:pt>
                <c:pt idx="11">
                  <c:v>23.36</c:v>
                </c:pt>
                <c:pt idx="12">
                  <c:v>1.2E-2</c:v>
                </c:pt>
                <c:pt idx="13">
                  <c:v>8.3000000000000004E-2</c:v>
                </c:pt>
                <c:pt idx="15">
                  <c:v>44.545999999999999</c:v>
                </c:pt>
                <c:pt idx="16">
                  <c:v>18.087</c:v>
                </c:pt>
                <c:pt idx="17">
                  <c:v>2.1999999999999999E-2</c:v>
                </c:pt>
                <c:pt idx="18">
                  <c:v>51.954999999999991</c:v>
                </c:pt>
                <c:pt idx="20">
                  <c:v>11.401999999999999</c:v>
                </c:pt>
                <c:pt idx="22">
                  <c:v>8.6959999999999997</c:v>
                </c:pt>
                <c:pt idx="23">
                  <c:v>15.582000000000001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3642248"/>
        <c:axId val="4236426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170.97499999999997</c:v>
                </c:pt>
                <c:pt idx="1">
                  <c:v>70.466999999999999</c:v>
                </c:pt>
                <c:pt idx="2">
                  <c:v>50.399000000000001</c:v>
                </c:pt>
                <c:pt idx="3">
                  <c:v>159.92499999999998</c:v>
                </c:pt>
                <c:pt idx="4">
                  <c:v>151.08100000000002</c:v>
                </c:pt>
                <c:pt idx="5">
                  <c:v>111.65600000000001</c:v>
                </c:pt>
                <c:pt idx="6">
                  <c:v>138.36000000000001</c:v>
                </c:pt>
                <c:pt idx="7">
                  <c:v>131.97300000000001</c:v>
                </c:pt>
                <c:pt idx="8">
                  <c:v>134.239</c:v>
                </c:pt>
                <c:pt idx="9">
                  <c:v>124.89999999999999</c:v>
                </c:pt>
                <c:pt idx="10">
                  <c:v>129.95299999999997</c:v>
                </c:pt>
                <c:pt idx="11">
                  <c:v>128.238</c:v>
                </c:pt>
                <c:pt idx="12">
                  <c:v>121.85899999999998</c:v>
                </c:pt>
                <c:pt idx="13">
                  <c:v>121.29900000000001</c:v>
                </c:pt>
                <c:pt idx="14">
                  <c:v>117.61500000000001</c:v>
                </c:pt>
                <c:pt idx="15">
                  <c:v>104.95599999999999</c:v>
                </c:pt>
                <c:pt idx="16">
                  <c:v>31.405000000000005</c:v>
                </c:pt>
                <c:pt idx="17">
                  <c:v>175.636</c:v>
                </c:pt>
                <c:pt idx="18">
                  <c:v>53.024000000000001</c:v>
                </c:pt>
                <c:pt idx="19">
                  <c:v>15.014999999999999</c:v>
                </c:pt>
                <c:pt idx="20">
                  <c:v>14.256</c:v>
                </c:pt>
                <c:pt idx="21">
                  <c:v>5.8260000000000005</c:v>
                </c:pt>
                <c:pt idx="22">
                  <c:v>18.380999999999997</c:v>
                </c:pt>
                <c:pt idx="23">
                  <c:v>35.299999999999997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642248"/>
        <c:axId val="4236426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288.70999999999998</c:v>
                </c:pt>
                <c:pt idx="1">
                  <c:v>252.11</c:v>
                </c:pt>
                <c:pt idx="2">
                  <c:v>250.43</c:v>
                </c:pt>
                <c:pt idx="3">
                  <c:v>236.7</c:v>
                </c:pt>
                <c:pt idx="4">
                  <c:v>241.34</c:v>
                </c:pt>
                <c:pt idx="5">
                  <c:v>214.46</c:v>
                </c:pt>
                <c:pt idx="6">
                  <c:v>204.81</c:v>
                </c:pt>
                <c:pt idx="7">
                  <c:v>222.56</c:v>
                </c:pt>
                <c:pt idx="8">
                  <c:v>218.45</c:v>
                </c:pt>
                <c:pt idx="9">
                  <c:v>217.49</c:v>
                </c:pt>
                <c:pt idx="10">
                  <c:v>208.87</c:v>
                </c:pt>
                <c:pt idx="11">
                  <c:v>211.76</c:v>
                </c:pt>
                <c:pt idx="12">
                  <c:v>233.01</c:v>
                </c:pt>
                <c:pt idx="13">
                  <c:v>211.64</c:v>
                </c:pt>
                <c:pt idx="14">
                  <c:v>209.72</c:v>
                </c:pt>
                <c:pt idx="15">
                  <c:v>162.9</c:v>
                </c:pt>
                <c:pt idx="16">
                  <c:v>225.37</c:v>
                </c:pt>
                <c:pt idx="17">
                  <c:v>265.7</c:v>
                </c:pt>
                <c:pt idx="18">
                  <c:v>307.07</c:v>
                </c:pt>
                <c:pt idx="19">
                  <c:v>314.2</c:v>
                </c:pt>
                <c:pt idx="20">
                  <c:v>343.55</c:v>
                </c:pt>
                <c:pt idx="21">
                  <c:v>364.31</c:v>
                </c:pt>
                <c:pt idx="22">
                  <c:v>343.96</c:v>
                </c:pt>
                <c:pt idx="23">
                  <c:v>320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643424"/>
        <c:axId val="423643032"/>
      </c:lineChart>
      <c:catAx>
        <c:axId val="423642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642640"/>
        <c:crosses val="autoZero"/>
        <c:auto val="1"/>
        <c:lblAlgn val="ctr"/>
        <c:lblOffset val="100"/>
        <c:noMultiLvlLbl val="0"/>
      </c:catAx>
      <c:valAx>
        <c:axId val="42364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642248"/>
        <c:crosses val="autoZero"/>
        <c:crossBetween val="between"/>
      </c:valAx>
      <c:valAx>
        <c:axId val="423643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643424"/>
        <c:crosses val="max"/>
        <c:crossBetween val="between"/>
      </c:valAx>
      <c:catAx>
        <c:axId val="423643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3643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170.97500000000002</v>
      </c>
      <c r="C4" s="18">
        <v>70.466999999999999</v>
      </c>
      <c r="D4" s="18">
        <v>50.398999999999994</v>
      </c>
      <c r="E4" s="18">
        <v>159.92499999999998</v>
      </c>
      <c r="F4" s="18">
        <v>151.08100000000002</v>
      </c>
      <c r="G4" s="18">
        <v>111.65600000000002</v>
      </c>
      <c r="H4" s="18">
        <v>138.35999999999999</v>
      </c>
      <c r="I4" s="18">
        <v>131.97300000000001</v>
      </c>
      <c r="J4" s="18">
        <v>134.239</v>
      </c>
      <c r="K4" s="18">
        <v>124.89999999999999</v>
      </c>
      <c r="L4" s="18">
        <v>129.953</v>
      </c>
      <c r="M4" s="18">
        <v>128.238</v>
      </c>
      <c r="N4" s="18">
        <v>121.85900000000001</v>
      </c>
      <c r="O4" s="18">
        <v>121.29899999999999</v>
      </c>
      <c r="P4" s="18">
        <v>117.61499999999999</v>
      </c>
      <c r="Q4" s="18">
        <v>104.956</v>
      </c>
      <c r="R4" s="18">
        <v>31.408999999999999</v>
      </c>
      <c r="S4" s="18">
        <v>175.666</v>
      </c>
      <c r="T4" s="18">
        <v>53.071999999999996</v>
      </c>
      <c r="U4" s="18">
        <v>15.013</v>
      </c>
      <c r="V4" s="18">
        <v>14.256</v>
      </c>
      <c r="W4" s="18">
        <v>5.8259999999999996</v>
      </c>
      <c r="X4" s="18">
        <v>18.380999999999997</v>
      </c>
      <c r="Y4" s="18">
        <v>35.277999999999999</v>
      </c>
      <c r="Z4" s="19"/>
      <c r="AA4" s="20">
        <f>SUM(B4:Z4)</f>
        <v>2316.7959999999998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288.70999999999998</v>
      </c>
      <c r="C7" s="28">
        <v>252.11</v>
      </c>
      <c r="D7" s="28">
        <v>250.43</v>
      </c>
      <c r="E7" s="28">
        <v>236.7</v>
      </c>
      <c r="F7" s="28">
        <v>241.34</v>
      </c>
      <c r="G7" s="28">
        <v>214.46</v>
      </c>
      <c r="H7" s="28">
        <v>204.81</v>
      </c>
      <c r="I7" s="28">
        <v>222.56</v>
      </c>
      <c r="J7" s="28">
        <v>218.45</v>
      </c>
      <c r="K7" s="28">
        <v>217.49</v>
      </c>
      <c r="L7" s="28">
        <v>208.87</v>
      </c>
      <c r="M7" s="28">
        <v>211.76</v>
      </c>
      <c r="N7" s="28">
        <v>233.01</v>
      </c>
      <c r="O7" s="28">
        <v>211.64</v>
      </c>
      <c r="P7" s="28">
        <v>209.72</v>
      </c>
      <c r="Q7" s="28">
        <v>162.9</v>
      </c>
      <c r="R7" s="28">
        <v>225.37</v>
      </c>
      <c r="S7" s="28">
        <v>265.7</v>
      </c>
      <c r="T7" s="28">
        <v>307.07</v>
      </c>
      <c r="U7" s="28">
        <v>314.2</v>
      </c>
      <c r="V7" s="28">
        <v>343.55</v>
      </c>
      <c r="W7" s="28">
        <v>364.31</v>
      </c>
      <c r="X7" s="28">
        <v>343.96</v>
      </c>
      <c r="Y7" s="28">
        <v>320</v>
      </c>
      <c r="Z7" s="29"/>
      <c r="AA7" s="30">
        <f>IF(SUM(B7:Z7)&lt;&gt;0,AVERAGEIF(B7:Z7,"&lt;&gt;"""),"")</f>
        <v>252.88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90</v>
      </c>
      <c r="C12" s="52">
        <v>20</v>
      </c>
      <c r="D12" s="52">
        <v>25.279</v>
      </c>
      <c r="E12" s="52">
        <v>143.1</v>
      </c>
      <c r="F12" s="52">
        <v>142.01</v>
      </c>
      <c r="G12" s="52">
        <v>90</v>
      </c>
      <c r="H12" s="52">
        <v>120</v>
      </c>
      <c r="I12" s="52">
        <v>120</v>
      </c>
      <c r="J12" s="52">
        <v>120</v>
      </c>
      <c r="K12" s="52">
        <v>92.236999999999995</v>
      </c>
      <c r="L12" s="52">
        <v>90</v>
      </c>
      <c r="M12" s="52">
        <v>90</v>
      </c>
      <c r="N12" s="52">
        <v>120</v>
      </c>
      <c r="O12" s="52">
        <v>120</v>
      </c>
      <c r="P12" s="52">
        <v>116.41200000000001</v>
      </c>
      <c r="Q12" s="52">
        <v>58</v>
      </c>
      <c r="R12" s="52"/>
      <c r="S12" s="52">
        <v>100</v>
      </c>
      <c r="T12" s="52"/>
      <c r="U12" s="52"/>
      <c r="V12" s="52"/>
      <c r="W12" s="52"/>
      <c r="X12" s="52"/>
      <c r="Y12" s="52"/>
      <c r="Z12" s="53"/>
      <c r="AA12" s="54">
        <f t="shared" si="0"/>
        <v>1657.038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71.412999999999997</v>
      </c>
      <c r="C14" s="57">
        <v>40.217999999999996</v>
      </c>
      <c r="D14" s="57">
        <v>15.367999999999999</v>
      </c>
      <c r="E14" s="57">
        <v>7.2670000000000003</v>
      </c>
      <c r="F14" s="57"/>
      <c r="G14" s="57">
        <v>9.7609999999999992</v>
      </c>
      <c r="H14" s="57">
        <v>8.3159999999999989</v>
      </c>
      <c r="I14" s="57">
        <v>1.113</v>
      </c>
      <c r="J14" s="57">
        <v>2.855</v>
      </c>
      <c r="K14" s="57">
        <v>20.454999999999998</v>
      </c>
      <c r="L14" s="57">
        <v>25.888000000000002</v>
      </c>
      <c r="M14" s="57">
        <v>23.36</v>
      </c>
      <c r="N14" s="57">
        <v>1.2E-2</v>
      </c>
      <c r="O14" s="57">
        <v>8.3000000000000004E-2</v>
      </c>
      <c r="P14" s="57"/>
      <c r="Q14" s="57">
        <v>44.545999999999999</v>
      </c>
      <c r="R14" s="57">
        <v>18.087</v>
      </c>
      <c r="S14" s="57">
        <v>2.1999999999999999E-2</v>
      </c>
      <c r="T14" s="57">
        <v>51.954999999999991</v>
      </c>
      <c r="U14" s="57"/>
      <c r="V14" s="57">
        <v>11.401999999999999</v>
      </c>
      <c r="W14" s="57"/>
      <c r="X14" s="57">
        <v>8.6959999999999997</v>
      </c>
      <c r="Y14" s="57">
        <v>15.582000000000001</v>
      </c>
      <c r="Z14" s="58"/>
      <c r="AA14" s="59">
        <f t="shared" si="0"/>
        <v>376.39899999999994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161.41300000000001</v>
      </c>
      <c r="C16" s="62">
        <f t="shared" ref="C16:Z16" si="1">IF(LEN(C$2)&gt;0,SUM(C10:C15),"")</f>
        <v>60.217999999999996</v>
      </c>
      <c r="D16" s="62">
        <f t="shared" si="1"/>
        <v>40.646999999999998</v>
      </c>
      <c r="E16" s="62">
        <f t="shared" si="1"/>
        <v>150.36699999999999</v>
      </c>
      <c r="F16" s="62">
        <f t="shared" si="1"/>
        <v>142.01</v>
      </c>
      <c r="G16" s="62">
        <f t="shared" si="1"/>
        <v>99.760999999999996</v>
      </c>
      <c r="H16" s="62">
        <f t="shared" si="1"/>
        <v>128.316</v>
      </c>
      <c r="I16" s="62">
        <f t="shared" si="1"/>
        <v>121.113</v>
      </c>
      <c r="J16" s="62">
        <f t="shared" si="1"/>
        <v>122.855</v>
      </c>
      <c r="K16" s="62">
        <f t="shared" si="1"/>
        <v>112.69199999999999</v>
      </c>
      <c r="L16" s="62">
        <f t="shared" si="1"/>
        <v>115.88800000000001</v>
      </c>
      <c r="M16" s="62">
        <f t="shared" si="1"/>
        <v>113.36</v>
      </c>
      <c r="N16" s="62">
        <f t="shared" si="1"/>
        <v>120.012</v>
      </c>
      <c r="O16" s="62">
        <f t="shared" si="1"/>
        <v>120.083</v>
      </c>
      <c r="P16" s="62">
        <f t="shared" si="1"/>
        <v>116.41200000000001</v>
      </c>
      <c r="Q16" s="62">
        <f t="shared" si="1"/>
        <v>102.54599999999999</v>
      </c>
      <c r="R16" s="62">
        <f t="shared" si="1"/>
        <v>18.087</v>
      </c>
      <c r="S16" s="62">
        <f t="shared" si="1"/>
        <v>100.02200000000001</v>
      </c>
      <c r="T16" s="62">
        <f t="shared" si="1"/>
        <v>51.954999999999991</v>
      </c>
      <c r="U16" s="62">
        <f t="shared" si="1"/>
        <v>0</v>
      </c>
      <c r="V16" s="62">
        <f t="shared" si="1"/>
        <v>11.401999999999999</v>
      </c>
      <c r="W16" s="62">
        <f t="shared" si="1"/>
        <v>0</v>
      </c>
      <c r="X16" s="62">
        <f t="shared" si="1"/>
        <v>8.6959999999999997</v>
      </c>
      <c r="Y16" s="62">
        <f t="shared" si="1"/>
        <v>15.582000000000001</v>
      </c>
      <c r="Z16" s="63" t="str">
        <f t="shared" si="1"/>
        <v/>
      </c>
      <c r="AA16" s="64">
        <f>SUM(AA10:AA15)</f>
        <v>2033.4369999999999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4.266</v>
      </c>
      <c r="C20" s="77">
        <v>4.18</v>
      </c>
      <c r="D20" s="77">
        <v>4.0999999999999996</v>
      </c>
      <c r="E20" s="77">
        <v>4.0720000000000001</v>
      </c>
      <c r="F20" s="77">
        <v>3.9540000000000002</v>
      </c>
      <c r="G20" s="77">
        <v>3.9670000000000001</v>
      </c>
      <c r="H20" s="77">
        <v>4.1210000000000004</v>
      </c>
      <c r="I20" s="77">
        <v>4.2370000000000001</v>
      </c>
      <c r="J20" s="77">
        <v>4.3419999999999996</v>
      </c>
      <c r="K20" s="77">
        <v>4.4489999999999998</v>
      </c>
      <c r="L20" s="77">
        <v>4.4880000000000004</v>
      </c>
      <c r="M20" s="77">
        <v>4.5430000000000001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50.718999999999994</v>
      </c>
    </row>
    <row r="21" spans="1:27" ht="24.95" customHeight="1" x14ac:dyDescent="0.2">
      <c r="A21" s="75" t="s">
        <v>16</v>
      </c>
      <c r="B21" s="80">
        <v>5.2960000000000003</v>
      </c>
      <c r="C21" s="81">
        <v>6.069</v>
      </c>
      <c r="D21" s="81">
        <v>5.6520000000000001</v>
      </c>
      <c r="E21" s="81">
        <v>5.4859999999999998</v>
      </c>
      <c r="F21" s="81">
        <v>5.117</v>
      </c>
      <c r="G21" s="81">
        <v>7.9279999999999999</v>
      </c>
      <c r="H21" s="81">
        <v>5.923</v>
      </c>
      <c r="I21" s="81">
        <v>6.6230000000000002</v>
      </c>
      <c r="J21" s="81">
        <v>7.0419999999999998</v>
      </c>
      <c r="K21" s="81">
        <v>7.7590000000000003</v>
      </c>
      <c r="L21" s="81">
        <v>9.577</v>
      </c>
      <c r="M21" s="81">
        <v>10.334999999999999</v>
      </c>
      <c r="N21" s="81">
        <v>1.847</v>
      </c>
      <c r="O21" s="81">
        <v>1.216</v>
      </c>
      <c r="P21" s="81">
        <v>1.2030000000000001</v>
      </c>
      <c r="Q21" s="81">
        <v>2.41</v>
      </c>
      <c r="R21" s="81">
        <v>1.722</v>
      </c>
      <c r="S21" s="81">
        <v>1.8440000000000001</v>
      </c>
      <c r="T21" s="81">
        <v>1.117</v>
      </c>
      <c r="U21" s="81">
        <v>0.61299999999999999</v>
      </c>
      <c r="V21" s="81">
        <v>2.8540000000000001</v>
      </c>
      <c r="W21" s="81">
        <v>5.8259999999999996</v>
      </c>
      <c r="X21" s="81">
        <v>9.6849999999999987</v>
      </c>
      <c r="Y21" s="81">
        <v>19.696000000000002</v>
      </c>
      <c r="Z21" s="78"/>
      <c r="AA21" s="79">
        <f t="shared" si="2"/>
        <v>132.83999999999997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9.5620000000000012</v>
      </c>
      <c r="C25" s="88">
        <f t="shared" ref="C25:Z25" si="3">IF(LEN(C$2)&gt;0,SUM(C19:C24),"")</f>
        <v>10.248999999999999</v>
      </c>
      <c r="D25" s="88">
        <f t="shared" si="3"/>
        <v>9.7519999999999989</v>
      </c>
      <c r="E25" s="88">
        <f t="shared" si="3"/>
        <v>9.5579999999999998</v>
      </c>
      <c r="F25" s="88">
        <f t="shared" si="3"/>
        <v>9.0709999999999997</v>
      </c>
      <c r="G25" s="88">
        <f t="shared" si="3"/>
        <v>11.895</v>
      </c>
      <c r="H25" s="88">
        <f t="shared" si="3"/>
        <v>10.044</v>
      </c>
      <c r="I25" s="88">
        <f t="shared" si="3"/>
        <v>10.86</v>
      </c>
      <c r="J25" s="88">
        <f t="shared" si="3"/>
        <v>11.384</v>
      </c>
      <c r="K25" s="88">
        <f t="shared" si="3"/>
        <v>12.208</v>
      </c>
      <c r="L25" s="88">
        <f t="shared" si="3"/>
        <v>14.065000000000001</v>
      </c>
      <c r="M25" s="88">
        <f t="shared" si="3"/>
        <v>14.878</v>
      </c>
      <c r="N25" s="88">
        <f t="shared" si="3"/>
        <v>1.847</v>
      </c>
      <c r="O25" s="88">
        <f t="shared" si="3"/>
        <v>1.216</v>
      </c>
      <c r="P25" s="88">
        <f t="shared" si="3"/>
        <v>1.2030000000000001</v>
      </c>
      <c r="Q25" s="88">
        <f t="shared" si="3"/>
        <v>2.41</v>
      </c>
      <c r="R25" s="88">
        <f t="shared" si="3"/>
        <v>1.722</v>
      </c>
      <c r="S25" s="88">
        <f t="shared" si="3"/>
        <v>1.8440000000000001</v>
      </c>
      <c r="T25" s="88">
        <f t="shared" si="3"/>
        <v>1.117</v>
      </c>
      <c r="U25" s="88">
        <f t="shared" si="3"/>
        <v>0.61299999999999999</v>
      </c>
      <c r="V25" s="88">
        <f t="shared" si="3"/>
        <v>2.8540000000000001</v>
      </c>
      <c r="W25" s="88">
        <f t="shared" si="3"/>
        <v>5.8259999999999996</v>
      </c>
      <c r="X25" s="88">
        <f t="shared" si="3"/>
        <v>9.6849999999999987</v>
      </c>
      <c r="Y25" s="88">
        <f t="shared" si="3"/>
        <v>19.696000000000002</v>
      </c>
      <c r="Z25" s="89" t="str">
        <f t="shared" si="3"/>
        <v/>
      </c>
      <c r="AA25" s="90">
        <f>SUM(AA19:AA24)</f>
        <v>183.55899999999997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170.97499999999999</v>
      </c>
      <c r="C29" s="77">
        <v>70.466999999999999</v>
      </c>
      <c r="D29" s="77">
        <v>50.399000000000001</v>
      </c>
      <c r="E29" s="77">
        <v>159.92500000000001</v>
      </c>
      <c r="F29" s="77">
        <v>151.08099999999999</v>
      </c>
      <c r="G29" s="77">
        <v>111.65600000000001</v>
      </c>
      <c r="H29" s="77">
        <v>138.36000000000001</v>
      </c>
      <c r="I29" s="77">
        <v>131.97300000000001</v>
      </c>
      <c r="J29" s="77">
        <v>134.239</v>
      </c>
      <c r="K29" s="77">
        <v>124.9</v>
      </c>
      <c r="L29" s="77">
        <v>129.953</v>
      </c>
      <c r="M29" s="77">
        <v>128.238</v>
      </c>
      <c r="N29" s="77">
        <v>121.85899999999999</v>
      </c>
      <c r="O29" s="77">
        <v>121.29900000000001</v>
      </c>
      <c r="P29" s="77">
        <v>117.61499999999999</v>
      </c>
      <c r="Q29" s="77">
        <v>104.956</v>
      </c>
      <c r="R29" s="77">
        <v>19.809000000000001</v>
      </c>
      <c r="S29" s="77">
        <v>101.866</v>
      </c>
      <c r="T29" s="77">
        <v>53.072000000000003</v>
      </c>
      <c r="U29" s="77">
        <v>0.61299999999999999</v>
      </c>
      <c r="V29" s="77">
        <v>14.256</v>
      </c>
      <c r="W29" s="77">
        <v>5.8259999999999996</v>
      </c>
      <c r="X29" s="77">
        <v>18.381</v>
      </c>
      <c r="Y29" s="77">
        <v>35.277999999999999</v>
      </c>
      <c r="Z29" s="78"/>
      <c r="AA29" s="79">
        <f>SUM(B29:Z29)</f>
        <v>2216.9959999999996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170.97499999999999</v>
      </c>
      <c r="C31" s="62">
        <f t="shared" ref="C31:Z31" si="4">IF(LEN(C$2)&gt;0,SUM(C28:C30),"")</f>
        <v>70.466999999999999</v>
      </c>
      <c r="D31" s="62">
        <f t="shared" si="4"/>
        <v>50.399000000000001</v>
      </c>
      <c r="E31" s="62">
        <f t="shared" si="4"/>
        <v>159.92500000000001</v>
      </c>
      <c r="F31" s="62">
        <f t="shared" si="4"/>
        <v>151.08099999999999</v>
      </c>
      <c r="G31" s="62">
        <f t="shared" si="4"/>
        <v>111.65600000000001</v>
      </c>
      <c r="H31" s="62">
        <f t="shared" si="4"/>
        <v>138.36000000000001</v>
      </c>
      <c r="I31" s="62">
        <f t="shared" si="4"/>
        <v>131.97300000000001</v>
      </c>
      <c r="J31" s="62">
        <f t="shared" si="4"/>
        <v>134.239</v>
      </c>
      <c r="K31" s="62">
        <f t="shared" si="4"/>
        <v>124.9</v>
      </c>
      <c r="L31" s="62">
        <f t="shared" si="4"/>
        <v>129.953</v>
      </c>
      <c r="M31" s="62">
        <f t="shared" si="4"/>
        <v>128.238</v>
      </c>
      <c r="N31" s="62">
        <f t="shared" si="4"/>
        <v>121.85899999999999</v>
      </c>
      <c r="O31" s="62">
        <f t="shared" si="4"/>
        <v>121.29900000000001</v>
      </c>
      <c r="P31" s="62">
        <f t="shared" si="4"/>
        <v>117.61499999999999</v>
      </c>
      <c r="Q31" s="62">
        <f t="shared" si="4"/>
        <v>104.956</v>
      </c>
      <c r="R31" s="62">
        <f t="shared" si="4"/>
        <v>19.809000000000001</v>
      </c>
      <c r="S31" s="62">
        <f t="shared" si="4"/>
        <v>101.866</v>
      </c>
      <c r="T31" s="62">
        <f t="shared" si="4"/>
        <v>53.072000000000003</v>
      </c>
      <c r="U31" s="62">
        <f t="shared" si="4"/>
        <v>0.61299999999999999</v>
      </c>
      <c r="V31" s="62">
        <f t="shared" si="4"/>
        <v>14.256</v>
      </c>
      <c r="W31" s="62">
        <f t="shared" si="4"/>
        <v>5.8259999999999996</v>
      </c>
      <c r="X31" s="62">
        <f t="shared" si="4"/>
        <v>18.381</v>
      </c>
      <c r="Y31" s="62">
        <f t="shared" si="4"/>
        <v>35.277999999999999</v>
      </c>
      <c r="Z31" s="63" t="str">
        <f t="shared" si="4"/>
        <v/>
      </c>
      <c r="AA31" s="64">
        <f>SUM(AA28:AA30)</f>
        <v>2216.9959999999996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11.6</v>
      </c>
      <c r="S38" s="99">
        <v>73.8</v>
      </c>
      <c r="T38" s="99"/>
      <c r="U38" s="99">
        <v>14.4</v>
      </c>
      <c r="V38" s="99"/>
      <c r="W38" s="99"/>
      <c r="X38" s="99"/>
      <c r="Y38" s="99"/>
      <c r="Z38" s="100"/>
      <c r="AA38" s="79">
        <f t="shared" si="5"/>
        <v>99.8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11.6</v>
      </c>
      <c r="S39" s="88">
        <f t="shared" si="6"/>
        <v>73.8</v>
      </c>
      <c r="T39" s="88">
        <f t="shared" si="6"/>
        <v>0</v>
      </c>
      <c r="U39" s="88">
        <f t="shared" si="6"/>
        <v>14.4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99.8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11.6</v>
      </c>
      <c r="S46" s="99">
        <v>73.8</v>
      </c>
      <c r="T46" s="99"/>
      <c r="U46" s="99">
        <v>14.4</v>
      </c>
      <c r="V46" s="99"/>
      <c r="W46" s="99"/>
      <c r="X46" s="99"/>
      <c r="Y46" s="99"/>
      <c r="Z46" s="100"/>
      <c r="AA46" s="79">
        <f t="shared" si="7"/>
        <v>99.8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11.6</v>
      </c>
      <c r="S48" s="88">
        <f t="shared" si="8"/>
        <v>73.8</v>
      </c>
      <c r="T48" s="88">
        <f t="shared" si="8"/>
        <v>0</v>
      </c>
      <c r="U48" s="88">
        <f t="shared" si="8"/>
        <v>14.4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170.97500000000002</v>
      </c>
      <c r="C51" s="88">
        <f t="shared" si="10"/>
        <v>70.466999999999999</v>
      </c>
      <c r="D51" s="88">
        <f t="shared" si="10"/>
        <v>50.399000000000001</v>
      </c>
      <c r="E51" s="88">
        <f t="shared" si="10"/>
        <v>159.92499999999998</v>
      </c>
      <c r="F51" s="88">
        <f t="shared" si="10"/>
        <v>151.08099999999999</v>
      </c>
      <c r="G51" s="88">
        <f t="shared" si="10"/>
        <v>111.65599999999999</v>
      </c>
      <c r="H51" s="88">
        <f t="shared" si="10"/>
        <v>138.36000000000001</v>
      </c>
      <c r="I51" s="88">
        <f t="shared" si="10"/>
        <v>131.97300000000001</v>
      </c>
      <c r="J51" s="88">
        <f t="shared" si="10"/>
        <v>134.239</v>
      </c>
      <c r="K51" s="88">
        <f t="shared" si="10"/>
        <v>124.89999999999999</v>
      </c>
      <c r="L51" s="88">
        <f t="shared" si="10"/>
        <v>129.953</v>
      </c>
      <c r="M51" s="88">
        <f t="shared" si="10"/>
        <v>128.238</v>
      </c>
      <c r="N51" s="88">
        <f t="shared" si="10"/>
        <v>121.85899999999999</v>
      </c>
      <c r="O51" s="88">
        <f t="shared" si="10"/>
        <v>121.29899999999999</v>
      </c>
      <c r="P51" s="88">
        <f t="shared" si="10"/>
        <v>117.61500000000001</v>
      </c>
      <c r="Q51" s="88">
        <f t="shared" si="10"/>
        <v>104.95599999999999</v>
      </c>
      <c r="R51" s="88">
        <f t="shared" si="10"/>
        <v>31.408999999999999</v>
      </c>
      <c r="S51" s="88">
        <f t="shared" si="10"/>
        <v>175.666</v>
      </c>
      <c r="T51" s="88">
        <f t="shared" si="10"/>
        <v>53.071999999999989</v>
      </c>
      <c r="U51" s="88">
        <f t="shared" si="10"/>
        <v>15.013</v>
      </c>
      <c r="V51" s="88">
        <f t="shared" si="10"/>
        <v>14.256</v>
      </c>
      <c r="W51" s="88">
        <f t="shared" si="10"/>
        <v>5.8259999999999996</v>
      </c>
      <c r="X51" s="88">
        <f t="shared" si="10"/>
        <v>18.381</v>
      </c>
      <c r="Y51" s="88">
        <f t="shared" si="10"/>
        <v>35.278000000000006</v>
      </c>
      <c r="Z51" s="89" t="str">
        <f t="shared" si="10"/>
        <v/>
      </c>
      <c r="AA51" s="105">
        <f>SUM(B51:Z51)</f>
        <v>2316.7959999999998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170.97499999999997</v>
      </c>
      <c r="C4" s="18">
        <v>70.466999999999999</v>
      </c>
      <c r="D4" s="18">
        <v>50.399000000000001</v>
      </c>
      <c r="E4" s="18">
        <v>159.92499999999998</v>
      </c>
      <c r="F4" s="18">
        <v>151.08100000000002</v>
      </c>
      <c r="G4" s="18">
        <v>111.65600000000001</v>
      </c>
      <c r="H4" s="18">
        <v>138.36000000000001</v>
      </c>
      <c r="I4" s="18">
        <v>131.97300000000001</v>
      </c>
      <c r="J4" s="18">
        <v>134.239</v>
      </c>
      <c r="K4" s="18">
        <v>124.89999999999999</v>
      </c>
      <c r="L4" s="18">
        <v>129.95299999999997</v>
      </c>
      <c r="M4" s="18">
        <v>128.238</v>
      </c>
      <c r="N4" s="18">
        <v>121.85899999999998</v>
      </c>
      <c r="O4" s="18">
        <v>121.29900000000001</v>
      </c>
      <c r="P4" s="18">
        <v>117.61500000000001</v>
      </c>
      <c r="Q4" s="18">
        <v>104.95599999999999</v>
      </c>
      <c r="R4" s="18">
        <v>31.405000000000005</v>
      </c>
      <c r="S4" s="18">
        <v>175.636</v>
      </c>
      <c r="T4" s="18">
        <v>53.024000000000001</v>
      </c>
      <c r="U4" s="18">
        <v>15.014999999999999</v>
      </c>
      <c r="V4" s="18">
        <v>14.256</v>
      </c>
      <c r="W4" s="18">
        <v>5.8260000000000005</v>
      </c>
      <c r="X4" s="18">
        <v>18.380999999999997</v>
      </c>
      <c r="Y4" s="18">
        <v>35.299999999999997</v>
      </c>
      <c r="Z4" s="19"/>
      <c r="AA4" s="20">
        <f>SUM(B4:Z4)</f>
        <v>2316.7379999999998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288.70999999999998</v>
      </c>
      <c r="C7" s="28">
        <v>252.11</v>
      </c>
      <c r="D7" s="28">
        <v>250.43</v>
      </c>
      <c r="E7" s="28">
        <v>236.7</v>
      </c>
      <c r="F7" s="28">
        <v>241.34</v>
      </c>
      <c r="G7" s="28">
        <v>214.46</v>
      </c>
      <c r="H7" s="28">
        <v>204.81</v>
      </c>
      <c r="I7" s="28">
        <v>222.56</v>
      </c>
      <c r="J7" s="28">
        <v>218.45</v>
      </c>
      <c r="K7" s="28">
        <v>217.49</v>
      </c>
      <c r="L7" s="28">
        <v>208.87</v>
      </c>
      <c r="M7" s="28">
        <v>211.76</v>
      </c>
      <c r="N7" s="28">
        <v>233.01</v>
      </c>
      <c r="O7" s="28">
        <v>211.64</v>
      </c>
      <c r="P7" s="28">
        <v>209.72</v>
      </c>
      <c r="Q7" s="28">
        <v>162.9</v>
      </c>
      <c r="R7" s="28">
        <v>225.37</v>
      </c>
      <c r="S7" s="28">
        <v>265.7</v>
      </c>
      <c r="T7" s="28">
        <v>307.07</v>
      </c>
      <c r="U7" s="28">
        <v>314.2</v>
      </c>
      <c r="V7" s="28">
        <v>343.55</v>
      </c>
      <c r="W7" s="28">
        <v>364.31</v>
      </c>
      <c r="X7" s="28">
        <v>343.96</v>
      </c>
      <c r="Y7" s="28">
        <v>320</v>
      </c>
      <c r="Z7" s="29"/>
      <c r="AA7" s="30">
        <f>IF(SUM(B7:Z7)&lt;&gt;0,AVERAGEIF(B7:Z7,"&lt;&gt;"""),"")</f>
        <v>252.88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>
        <v>4</v>
      </c>
      <c r="F10" s="42">
        <v>4</v>
      </c>
      <c r="G10" s="42">
        <v>6</v>
      </c>
      <c r="H10" s="42">
        <v>6</v>
      </c>
      <c r="I10" s="42">
        <v>6</v>
      </c>
      <c r="J10" s="42">
        <v>6</v>
      </c>
      <c r="K10" s="42">
        <v>5</v>
      </c>
      <c r="L10" s="42">
        <v>4</v>
      </c>
      <c r="M10" s="42">
        <v>3</v>
      </c>
      <c r="N10" s="42">
        <v>1</v>
      </c>
      <c r="O10" s="42">
        <v>1</v>
      </c>
      <c r="P10" s="42">
        <v>1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70</v>
      </c>
      <c r="C12" s="52">
        <v>7.3890000000000002</v>
      </c>
      <c r="D12" s="52"/>
      <c r="E12" s="52">
        <v>86</v>
      </c>
      <c r="F12" s="52">
        <v>86</v>
      </c>
      <c r="G12" s="52">
        <v>84</v>
      </c>
      <c r="H12" s="52">
        <v>84</v>
      </c>
      <c r="I12" s="52">
        <v>84</v>
      </c>
      <c r="J12" s="52">
        <v>84</v>
      </c>
      <c r="K12" s="52">
        <v>85</v>
      </c>
      <c r="L12" s="52">
        <v>86</v>
      </c>
      <c r="M12" s="52">
        <v>87</v>
      </c>
      <c r="N12" s="52">
        <v>89</v>
      </c>
      <c r="O12" s="52">
        <v>89</v>
      </c>
      <c r="P12" s="52">
        <v>89</v>
      </c>
      <c r="Q12" s="52">
        <v>89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1199.3890000000001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27.87</v>
      </c>
      <c r="C14" s="57">
        <v>13.269</v>
      </c>
      <c r="D14" s="57">
        <v>8.77</v>
      </c>
      <c r="E14" s="57">
        <v>22.061</v>
      </c>
      <c r="F14" s="57">
        <v>18.823999999999998</v>
      </c>
      <c r="G14" s="57">
        <v>13.245000000000001</v>
      </c>
      <c r="H14" s="57">
        <v>31.102</v>
      </c>
      <c r="I14" s="57">
        <v>34.567</v>
      </c>
      <c r="J14" s="57">
        <v>30.492999999999999</v>
      </c>
      <c r="K14" s="57">
        <v>34.146999999999998</v>
      </c>
      <c r="L14" s="57">
        <v>39.651999999999994</v>
      </c>
      <c r="M14" s="57">
        <v>37.987000000000002</v>
      </c>
      <c r="N14" s="57">
        <v>31.858999999999998</v>
      </c>
      <c r="O14" s="57">
        <v>31.298999999999999</v>
      </c>
      <c r="P14" s="57">
        <v>27.614999999999998</v>
      </c>
      <c r="Q14" s="57">
        <v>13.12</v>
      </c>
      <c r="R14" s="57">
        <v>16.457000000000004</v>
      </c>
      <c r="S14" s="57">
        <v>109.36500000000001</v>
      </c>
      <c r="T14" s="57">
        <v>0.20699999999999999</v>
      </c>
      <c r="U14" s="57">
        <v>15.014999999999999</v>
      </c>
      <c r="V14" s="57">
        <v>14.256</v>
      </c>
      <c r="W14" s="57">
        <v>5.8260000000000005</v>
      </c>
      <c r="X14" s="57">
        <v>18.380999999999997</v>
      </c>
      <c r="Y14" s="57"/>
      <c r="Z14" s="58"/>
      <c r="AA14" s="59">
        <f t="shared" si="0"/>
        <v>595.38699999999994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97.87</v>
      </c>
      <c r="C16" s="62">
        <f t="shared" ref="C16:Z16" si="1">IF(LEN(C$2)&gt;0,SUM(C10:C15),"")</f>
        <v>20.658000000000001</v>
      </c>
      <c r="D16" s="62">
        <f t="shared" si="1"/>
        <v>8.77</v>
      </c>
      <c r="E16" s="62">
        <f t="shared" si="1"/>
        <v>112.06100000000001</v>
      </c>
      <c r="F16" s="62">
        <f t="shared" si="1"/>
        <v>108.824</v>
      </c>
      <c r="G16" s="62">
        <f t="shared" si="1"/>
        <v>103.245</v>
      </c>
      <c r="H16" s="62">
        <f t="shared" si="1"/>
        <v>121.102</v>
      </c>
      <c r="I16" s="62">
        <f t="shared" si="1"/>
        <v>124.56700000000001</v>
      </c>
      <c r="J16" s="62">
        <f t="shared" si="1"/>
        <v>120.49299999999999</v>
      </c>
      <c r="K16" s="62">
        <f t="shared" si="1"/>
        <v>124.14699999999999</v>
      </c>
      <c r="L16" s="62">
        <f t="shared" si="1"/>
        <v>129.65199999999999</v>
      </c>
      <c r="M16" s="62">
        <f t="shared" si="1"/>
        <v>127.98699999999999</v>
      </c>
      <c r="N16" s="62">
        <f t="shared" si="1"/>
        <v>121.85899999999999</v>
      </c>
      <c r="O16" s="62">
        <f t="shared" si="1"/>
        <v>121.29900000000001</v>
      </c>
      <c r="P16" s="62">
        <f t="shared" si="1"/>
        <v>117.61499999999999</v>
      </c>
      <c r="Q16" s="62">
        <f t="shared" si="1"/>
        <v>102.12</v>
      </c>
      <c r="R16" s="62">
        <f t="shared" si="1"/>
        <v>16.457000000000004</v>
      </c>
      <c r="S16" s="62">
        <f t="shared" si="1"/>
        <v>109.36500000000001</v>
      </c>
      <c r="T16" s="62">
        <f t="shared" si="1"/>
        <v>0.20699999999999999</v>
      </c>
      <c r="U16" s="62">
        <f t="shared" si="1"/>
        <v>15.014999999999999</v>
      </c>
      <c r="V16" s="62">
        <f t="shared" si="1"/>
        <v>14.256</v>
      </c>
      <c r="W16" s="62">
        <f t="shared" si="1"/>
        <v>5.8260000000000005</v>
      </c>
      <c r="X16" s="62">
        <f t="shared" si="1"/>
        <v>18.380999999999997</v>
      </c>
      <c r="Y16" s="62">
        <f t="shared" si="1"/>
        <v>0</v>
      </c>
      <c r="Z16" s="63" t="str">
        <f t="shared" si="1"/>
        <v/>
      </c>
      <c r="AA16" s="64">
        <f>SUM(AA10:AA15)</f>
        <v>1841.7760000000001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10.09</v>
      </c>
      <c r="C20" s="77">
        <v>15.411999999999999</v>
      </c>
      <c r="D20" s="77">
        <v>16.52</v>
      </c>
      <c r="E20" s="77">
        <v>17.283000000000001</v>
      </c>
      <c r="F20" s="77">
        <v>6.109</v>
      </c>
      <c r="G20" s="77">
        <v>4.2169999999999996</v>
      </c>
      <c r="H20" s="77">
        <v>2.5950000000000002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72.225999999999999</v>
      </c>
    </row>
    <row r="21" spans="1:27" ht="24.95" customHeight="1" x14ac:dyDescent="0.2">
      <c r="A21" s="75" t="s">
        <v>16</v>
      </c>
      <c r="B21" s="80">
        <v>63.015000000000008</v>
      </c>
      <c r="C21" s="81">
        <v>34.396999999999998</v>
      </c>
      <c r="D21" s="81">
        <v>25.108999999999998</v>
      </c>
      <c r="E21" s="81">
        <v>30.581</v>
      </c>
      <c r="F21" s="81">
        <v>36.148000000000003</v>
      </c>
      <c r="G21" s="81">
        <v>4.194</v>
      </c>
      <c r="H21" s="81">
        <v>14.663</v>
      </c>
      <c r="I21" s="81">
        <v>7.4060000000000006</v>
      </c>
      <c r="J21" s="81">
        <v>13.745999999999999</v>
      </c>
      <c r="K21" s="81">
        <v>0.753</v>
      </c>
      <c r="L21" s="81">
        <v>0.30099999999999999</v>
      </c>
      <c r="M21" s="81">
        <v>0.251</v>
      </c>
      <c r="N21" s="81"/>
      <c r="O21" s="81"/>
      <c r="P21" s="81"/>
      <c r="Q21" s="81">
        <v>2.8359999999999999</v>
      </c>
      <c r="R21" s="81">
        <v>14.948</v>
      </c>
      <c r="S21" s="81">
        <v>66.271000000000001</v>
      </c>
      <c r="T21" s="81">
        <v>3.2169999999999996</v>
      </c>
      <c r="U21" s="81"/>
      <c r="V21" s="81"/>
      <c r="W21" s="81"/>
      <c r="X21" s="81"/>
      <c r="Y21" s="81"/>
      <c r="Z21" s="78"/>
      <c r="AA21" s="79">
        <f t="shared" si="2"/>
        <v>317.83600000000001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73.105000000000004</v>
      </c>
      <c r="C25" s="88">
        <f t="shared" si="3"/>
        <v>49.808999999999997</v>
      </c>
      <c r="D25" s="88">
        <f t="shared" si="3"/>
        <v>41.628999999999998</v>
      </c>
      <c r="E25" s="88">
        <f t="shared" si="3"/>
        <v>47.864000000000004</v>
      </c>
      <c r="F25" s="88">
        <f t="shared" si="3"/>
        <v>42.257000000000005</v>
      </c>
      <c r="G25" s="88">
        <f t="shared" si="3"/>
        <v>8.4109999999999996</v>
      </c>
      <c r="H25" s="88">
        <f t="shared" si="3"/>
        <v>17.257999999999999</v>
      </c>
      <c r="I25" s="88">
        <f t="shared" si="3"/>
        <v>7.4060000000000006</v>
      </c>
      <c r="J25" s="88">
        <f t="shared" si="3"/>
        <v>13.745999999999999</v>
      </c>
      <c r="K25" s="88">
        <f t="shared" si="3"/>
        <v>0.753</v>
      </c>
      <c r="L25" s="88">
        <f t="shared" si="3"/>
        <v>0.30099999999999999</v>
      </c>
      <c r="M25" s="88">
        <f t="shared" si="3"/>
        <v>0.251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2.8359999999999999</v>
      </c>
      <c r="R25" s="88">
        <f t="shared" si="3"/>
        <v>14.948</v>
      </c>
      <c r="S25" s="88">
        <f t="shared" si="3"/>
        <v>66.271000000000001</v>
      </c>
      <c r="T25" s="88">
        <f t="shared" si="3"/>
        <v>3.2169999999999996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390.06200000000001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170.97499999999999</v>
      </c>
      <c r="C29" s="77">
        <v>70.466999999999999</v>
      </c>
      <c r="D29" s="77">
        <v>50.399000000000001</v>
      </c>
      <c r="E29" s="77">
        <v>159.92500000000001</v>
      </c>
      <c r="F29" s="77">
        <v>151.08099999999999</v>
      </c>
      <c r="G29" s="77">
        <v>111.65600000000001</v>
      </c>
      <c r="H29" s="77">
        <v>138.36000000000001</v>
      </c>
      <c r="I29" s="77">
        <v>131.97300000000001</v>
      </c>
      <c r="J29" s="77">
        <v>134.239</v>
      </c>
      <c r="K29" s="77">
        <v>124.9</v>
      </c>
      <c r="L29" s="77">
        <v>129.953</v>
      </c>
      <c r="M29" s="77">
        <v>128.238</v>
      </c>
      <c r="N29" s="77">
        <v>121.85899999999999</v>
      </c>
      <c r="O29" s="77">
        <v>121.29900000000001</v>
      </c>
      <c r="P29" s="77">
        <v>117.61499999999999</v>
      </c>
      <c r="Q29" s="77">
        <v>104.956</v>
      </c>
      <c r="R29" s="77">
        <v>31.405000000000001</v>
      </c>
      <c r="S29" s="77">
        <v>175.636</v>
      </c>
      <c r="T29" s="77">
        <v>3.4239999999999999</v>
      </c>
      <c r="U29" s="77">
        <v>15.015000000000001</v>
      </c>
      <c r="V29" s="77">
        <v>14.256</v>
      </c>
      <c r="W29" s="77">
        <v>5.8259999999999996</v>
      </c>
      <c r="X29" s="77">
        <v>18.381</v>
      </c>
      <c r="Y29" s="77"/>
      <c r="Z29" s="78"/>
      <c r="AA29" s="79">
        <f>SUM(B29:Z29)</f>
        <v>2231.8379999999997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170.97499999999999</v>
      </c>
      <c r="C31" s="62">
        <f t="shared" si="4"/>
        <v>70.466999999999999</v>
      </c>
      <c r="D31" s="62">
        <f t="shared" si="4"/>
        <v>50.399000000000001</v>
      </c>
      <c r="E31" s="62">
        <f t="shared" si="4"/>
        <v>159.92500000000001</v>
      </c>
      <c r="F31" s="62">
        <f t="shared" si="4"/>
        <v>151.08099999999999</v>
      </c>
      <c r="G31" s="62">
        <f t="shared" si="4"/>
        <v>111.65600000000001</v>
      </c>
      <c r="H31" s="62">
        <f t="shared" si="4"/>
        <v>138.36000000000001</v>
      </c>
      <c r="I31" s="62">
        <f t="shared" si="4"/>
        <v>131.97300000000001</v>
      </c>
      <c r="J31" s="62">
        <f t="shared" si="4"/>
        <v>134.239</v>
      </c>
      <c r="K31" s="62">
        <f t="shared" si="4"/>
        <v>124.9</v>
      </c>
      <c r="L31" s="62">
        <f t="shared" si="4"/>
        <v>129.953</v>
      </c>
      <c r="M31" s="62">
        <f t="shared" si="4"/>
        <v>128.238</v>
      </c>
      <c r="N31" s="62">
        <f t="shared" si="4"/>
        <v>121.85899999999999</v>
      </c>
      <c r="O31" s="62">
        <f t="shared" si="4"/>
        <v>121.29900000000001</v>
      </c>
      <c r="P31" s="62">
        <f t="shared" si="4"/>
        <v>117.61499999999999</v>
      </c>
      <c r="Q31" s="62">
        <f t="shared" si="4"/>
        <v>104.956</v>
      </c>
      <c r="R31" s="62">
        <f t="shared" si="4"/>
        <v>31.405000000000001</v>
      </c>
      <c r="S31" s="62">
        <f t="shared" si="4"/>
        <v>175.636</v>
      </c>
      <c r="T31" s="62">
        <f t="shared" si="4"/>
        <v>3.4239999999999999</v>
      </c>
      <c r="U31" s="62">
        <f t="shared" si="4"/>
        <v>15.015000000000001</v>
      </c>
      <c r="V31" s="62">
        <f t="shared" si="4"/>
        <v>14.256</v>
      </c>
      <c r="W31" s="62">
        <f t="shared" si="4"/>
        <v>5.8259999999999996</v>
      </c>
      <c r="X31" s="62">
        <f t="shared" si="4"/>
        <v>18.381</v>
      </c>
      <c r="Y31" s="62">
        <f t="shared" si="4"/>
        <v>0</v>
      </c>
      <c r="Z31" s="63">
        <f t="shared" si="4"/>
        <v>0</v>
      </c>
      <c r="AA31" s="64">
        <f t="shared" si="4"/>
        <v>2231.8379999999997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49.6</v>
      </c>
      <c r="U38" s="99"/>
      <c r="V38" s="99"/>
      <c r="W38" s="99"/>
      <c r="X38" s="99"/>
      <c r="Y38" s="99">
        <v>35.299999999999997</v>
      </c>
      <c r="Z38" s="100"/>
      <c r="AA38" s="79">
        <f t="shared" si="5"/>
        <v>84.9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49.6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35.299999999999997</v>
      </c>
      <c r="Z39" s="89">
        <f t="shared" si="6"/>
        <v>0</v>
      </c>
      <c r="AA39" s="90">
        <f t="shared" si="5"/>
        <v>84.9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49.6</v>
      </c>
      <c r="U46" s="99"/>
      <c r="V46" s="99"/>
      <c r="W46" s="99"/>
      <c r="X46" s="99"/>
      <c r="Y46" s="99">
        <v>35.299999999999997</v>
      </c>
      <c r="Z46" s="100"/>
      <c r="AA46" s="79">
        <f t="shared" si="7"/>
        <v>84.9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49.6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35.299999999999997</v>
      </c>
      <c r="Z48" s="89">
        <f t="shared" si="8"/>
        <v>0</v>
      </c>
      <c r="AA48" s="90">
        <f t="shared" si="7"/>
        <v>84.9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170.97500000000002</v>
      </c>
      <c r="C51" s="88">
        <f t="shared" si="10"/>
        <v>70.466999999999999</v>
      </c>
      <c r="D51" s="88">
        <f t="shared" si="10"/>
        <v>50.399000000000001</v>
      </c>
      <c r="E51" s="88">
        <f t="shared" si="10"/>
        <v>159.92500000000001</v>
      </c>
      <c r="F51" s="88">
        <f t="shared" si="10"/>
        <v>151.08100000000002</v>
      </c>
      <c r="G51" s="88">
        <f t="shared" si="10"/>
        <v>111.65600000000001</v>
      </c>
      <c r="H51" s="88">
        <f t="shared" si="10"/>
        <v>138.36000000000001</v>
      </c>
      <c r="I51" s="88">
        <f t="shared" si="10"/>
        <v>131.97300000000001</v>
      </c>
      <c r="J51" s="88">
        <f t="shared" si="10"/>
        <v>134.239</v>
      </c>
      <c r="K51" s="88">
        <f t="shared" si="10"/>
        <v>124.89999999999999</v>
      </c>
      <c r="L51" s="88">
        <f t="shared" si="10"/>
        <v>129.95299999999997</v>
      </c>
      <c r="M51" s="88">
        <f t="shared" si="10"/>
        <v>128.238</v>
      </c>
      <c r="N51" s="88">
        <f t="shared" si="10"/>
        <v>121.85899999999999</v>
      </c>
      <c r="O51" s="88">
        <f t="shared" si="10"/>
        <v>121.29900000000001</v>
      </c>
      <c r="P51" s="88">
        <f t="shared" si="10"/>
        <v>117.61499999999999</v>
      </c>
      <c r="Q51" s="88">
        <f t="shared" si="10"/>
        <v>104.956</v>
      </c>
      <c r="R51" s="88">
        <f t="shared" si="10"/>
        <v>31.405000000000005</v>
      </c>
      <c r="S51" s="88">
        <f t="shared" si="10"/>
        <v>175.63600000000002</v>
      </c>
      <c r="T51" s="88">
        <f t="shared" si="10"/>
        <v>53.024000000000001</v>
      </c>
      <c r="U51" s="88">
        <f t="shared" si="10"/>
        <v>15.014999999999999</v>
      </c>
      <c r="V51" s="88">
        <f t="shared" si="10"/>
        <v>14.256</v>
      </c>
      <c r="W51" s="88">
        <f t="shared" si="10"/>
        <v>5.8260000000000005</v>
      </c>
      <c r="X51" s="88">
        <f t="shared" si="10"/>
        <v>18.380999999999997</v>
      </c>
      <c r="Y51" s="88">
        <f t="shared" si="10"/>
        <v>35.299999999999997</v>
      </c>
      <c r="Z51" s="89">
        <f t="shared" si="10"/>
        <v>0</v>
      </c>
      <c r="AA51" s="105">
        <f>SUM(B51:Z51)</f>
        <v>2316.7379999999998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-11.6</v>
      </c>
      <c r="S4" s="18">
        <v>-73.8</v>
      </c>
      <c r="T4" s="18">
        <v>49.6</v>
      </c>
      <c r="U4" s="18">
        <v>-14.4</v>
      </c>
      <c r="V4" s="18"/>
      <c r="W4" s="18"/>
      <c r="X4" s="18"/>
      <c r="Y4" s="18">
        <v>35.299999999999997</v>
      </c>
      <c r="Z4" s="19"/>
      <c r="AA4" s="112">
        <f>SUM(B4:Z4)</f>
        <v>-14.899999999999991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288.70999999999998</v>
      </c>
      <c r="C7" s="118">
        <v>252.11</v>
      </c>
      <c r="D7" s="118">
        <v>250.43</v>
      </c>
      <c r="E7" s="118">
        <v>236.7</v>
      </c>
      <c r="F7" s="118">
        <v>241.34</v>
      </c>
      <c r="G7" s="118">
        <v>214.46</v>
      </c>
      <c r="H7" s="118">
        <v>204.81</v>
      </c>
      <c r="I7" s="118">
        <v>222.56</v>
      </c>
      <c r="J7" s="118">
        <v>218.45</v>
      </c>
      <c r="K7" s="118">
        <v>217.49</v>
      </c>
      <c r="L7" s="118">
        <v>208.87</v>
      </c>
      <c r="M7" s="118">
        <v>211.76</v>
      </c>
      <c r="N7" s="118">
        <v>233.01</v>
      </c>
      <c r="O7" s="118">
        <v>211.64</v>
      </c>
      <c r="P7" s="118">
        <v>209.72</v>
      </c>
      <c r="Q7" s="118">
        <v>162.9</v>
      </c>
      <c r="R7" s="118">
        <v>225.37</v>
      </c>
      <c r="S7" s="118">
        <v>265.7</v>
      </c>
      <c r="T7" s="118">
        <v>307.07</v>
      </c>
      <c r="U7" s="118">
        <v>314.2</v>
      </c>
      <c r="V7" s="118">
        <v>343.55</v>
      </c>
      <c r="W7" s="118">
        <v>364.31</v>
      </c>
      <c r="X7" s="118">
        <v>343.96</v>
      </c>
      <c r="Y7" s="118">
        <v>320</v>
      </c>
      <c r="Z7" s="119"/>
      <c r="AA7" s="120">
        <f>IF(SUM(B7:Z7)&lt;&gt;0,AVERAGEIF(B7:Z7,"&lt;&gt;"""),"")</f>
        <v>252.88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11.6</v>
      </c>
      <c r="S15" s="134">
        <v>73.8</v>
      </c>
      <c r="T15" s="134"/>
      <c r="U15" s="134">
        <v>14.4</v>
      </c>
      <c r="V15" s="134"/>
      <c r="W15" s="134"/>
      <c r="X15" s="134"/>
      <c r="Y15" s="134"/>
      <c r="Z15" s="132"/>
      <c r="AA15" s="133">
        <f t="shared" si="0"/>
        <v>99.8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11.6</v>
      </c>
      <c r="S16" s="136">
        <f t="shared" si="1"/>
        <v>73.8</v>
      </c>
      <c r="T16" s="136">
        <f t="shared" si="1"/>
        <v>0</v>
      </c>
      <c r="U16" s="136">
        <f t="shared" si="1"/>
        <v>14.4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99.8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49.6</v>
      </c>
      <c r="U23" s="134"/>
      <c r="V23" s="134"/>
      <c r="W23" s="134"/>
      <c r="X23" s="134"/>
      <c r="Y23" s="134">
        <v>35.299999999999997</v>
      </c>
      <c r="Z23" s="132"/>
      <c r="AA23" s="133">
        <f t="shared" si="2"/>
        <v>84.9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49.6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35.299999999999997</v>
      </c>
      <c r="Z24" s="137" t="str">
        <f t="shared" si="3"/>
        <v/>
      </c>
      <c r="AA24" s="90">
        <f t="shared" si="2"/>
        <v>84.9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2022-06-25T20:19:05Z</dcterms:created>
  <dcterms:modified xsi:type="dcterms:W3CDTF">2022-06-25T20:19:06Z</dcterms:modified>
</cp:coreProperties>
</file>