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<sst xmlns="http://schemas.openxmlformats.org/spreadsheetml/2006/main" count="117" uniqueCount="53">
  <si>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24/06/2022 23:19:55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</si>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</sst>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63.6</c:v>
                </c:pt>
                <c:pt idx="1">
                  <c:v>66.8</c:v>
                </c:pt>
                <c:pt idx="2">
                  <c:v>54.2</c:v>
                </c:pt>
                <c:pt idx="3">
                  <c:v>12.9</c:v>
                </c:pt>
                <c:pt idx="4">
                  <c:v>0</c:v>
                </c:pt>
                <c:pt idx="5">
                  <c:v>12.3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131</c:v>
                </c:pt>
                <c:pt idx="13">
                  <c:v>42.9</c:v>
                </c:pt>
                <c:pt idx="14">
                  <c:v>121</c:v>
                </c:pt>
                <c:pt idx="15">
                  <c:v>79.7</c:v>
                </c:pt>
                <c:pt idx="16">
                  <c:v>30.9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6">
                  <c:v>1.0999999999999999E-2</c:v>
                </c:pt>
                <c:pt idx="7">
                  <c:v>2.7000000000000003E-2</c:v>
                </c:pt>
                <c:pt idx="8">
                  <c:v>47.350999999999999</c:v>
                </c:pt>
                <c:pt idx="9">
                  <c:v>8.8000000000000009E-2</c:v>
                </c:pt>
                <c:pt idx="10">
                  <c:v>0.01</c:v>
                </c:pt>
                <c:pt idx="11">
                  <c:v>0.65400000000000003</c:v>
                </c:pt>
                <c:pt idx="12">
                  <c:v>1.2E-2</c:v>
                </c:pt>
                <c:pt idx="13">
                  <c:v>4.2999999999999997E-2</c:v>
                </c:pt>
                <c:pt idx="15">
                  <c:v>0.65900000000000003</c:v>
                </c:pt>
                <c:pt idx="16">
                  <c:v>0.01</c:v>
                </c:pt>
                <c:pt idx="17">
                  <c:v>8.0000000000000002E-3</c:v>
                </c:pt>
                <c:pt idx="19">
                  <c:v>4.1000000000000002E-2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">
                  <c:v>21.097000000000001</c:v>
                </c:pt>
                <c:pt idx="11">
                  <c:v>7</c:v>
                </c:pt>
                <c:pt idx="12">
                  <c:v>14.391999999999999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8601104"/>
        <c:axId val="41860149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80.190000000000026</c:v>
                </c:pt>
                <c:pt idx="1">
                  <c:v>104.97599999999998</c:v>
                </c:pt>
                <c:pt idx="2">
                  <c:v>69.922999999999988</c:v>
                </c:pt>
                <c:pt idx="3">
                  <c:v>52.981000000000002</c:v>
                </c:pt>
                <c:pt idx="4">
                  <c:v>50.129999999999988</c:v>
                </c:pt>
                <c:pt idx="5">
                  <c:v>56.802999999999997</c:v>
                </c:pt>
                <c:pt idx="6">
                  <c:v>48.923999999999992</c:v>
                </c:pt>
                <c:pt idx="7">
                  <c:v>51.693999999999996</c:v>
                </c:pt>
                <c:pt idx="8">
                  <c:v>102.11099999999999</c:v>
                </c:pt>
                <c:pt idx="9">
                  <c:v>55.187999999999995</c:v>
                </c:pt>
                <c:pt idx="10">
                  <c:v>80.448999999999984</c:v>
                </c:pt>
                <c:pt idx="11">
                  <c:v>105.39600000000002</c:v>
                </c:pt>
                <c:pt idx="12">
                  <c:v>150.62800000000001</c:v>
                </c:pt>
                <c:pt idx="13">
                  <c:v>99.710999999999999</c:v>
                </c:pt>
                <c:pt idx="14">
                  <c:v>127.047</c:v>
                </c:pt>
                <c:pt idx="15">
                  <c:v>85.745999999999995</c:v>
                </c:pt>
                <c:pt idx="16">
                  <c:v>44.165999999999997</c:v>
                </c:pt>
                <c:pt idx="17">
                  <c:v>40.937000000000005</c:v>
                </c:pt>
                <c:pt idx="18">
                  <c:v>48.725000000000001</c:v>
                </c:pt>
                <c:pt idx="19">
                  <c:v>25.425000000000001</c:v>
                </c:pt>
                <c:pt idx="20">
                  <c:v>34.533999999999992</c:v>
                </c:pt>
                <c:pt idx="21">
                  <c:v>35.432000000000009</c:v>
                </c:pt>
                <c:pt idx="22">
                  <c:v>36.978000000000002</c:v>
                </c:pt>
                <c:pt idx="23">
                  <c:v>37.344000000000001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8601104"/>
        <c:axId val="41860149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288</c:v>
                </c:pt>
                <c:pt idx="1">
                  <c:v>288</c:v>
                </c:pt>
                <c:pt idx="2">
                  <c:v>288</c:v>
                </c:pt>
                <c:pt idx="3">
                  <c:v>287.89999999999998</c:v>
                </c:pt>
                <c:pt idx="4">
                  <c:v>288</c:v>
                </c:pt>
                <c:pt idx="5">
                  <c:v>288</c:v>
                </c:pt>
                <c:pt idx="6">
                  <c:v>291.35000000000002</c:v>
                </c:pt>
                <c:pt idx="7">
                  <c:v>301</c:v>
                </c:pt>
                <c:pt idx="8">
                  <c:v>305</c:v>
                </c:pt>
                <c:pt idx="9">
                  <c:v>297.86</c:v>
                </c:pt>
                <c:pt idx="10">
                  <c:v>279.08999999999997</c:v>
                </c:pt>
                <c:pt idx="11">
                  <c:v>270.25</c:v>
                </c:pt>
                <c:pt idx="12">
                  <c:v>259.97000000000003</c:v>
                </c:pt>
                <c:pt idx="13">
                  <c:v>248.45</c:v>
                </c:pt>
                <c:pt idx="14">
                  <c:v>249.11</c:v>
                </c:pt>
                <c:pt idx="15">
                  <c:v>248</c:v>
                </c:pt>
                <c:pt idx="16">
                  <c:v>276.99</c:v>
                </c:pt>
                <c:pt idx="17">
                  <c:v>264.23</c:v>
                </c:pt>
                <c:pt idx="18">
                  <c:v>266.57</c:v>
                </c:pt>
                <c:pt idx="19">
                  <c:v>309.11</c:v>
                </c:pt>
                <c:pt idx="20">
                  <c:v>322.17</c:v>
                </c:pt>
                <c:pt idx="21">
                  <c:v>316.87</c:v>
                </c:pt>
                <c:pt idx="22">
                  <c:v>319.02</c:v>
                </c:pt>
                <c:pt idx="23">
                  <c:v>289.33999999999997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8602280"/>
        <c:axId val="418601888"/>
      </c:lineChart>
      <c:catAx>
        <c:axId val="4186011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8601496"/>
        <c:crosses val="autoZero"/>
        <c:auto val="1"/>
        <c:lblAlgn val="ctr"/>
        <c:lblOffset val="100"/>
        <c:noMultiLvlLbl val="0"/>
      </c:catAx>
      <c:valAx>
        <c:axId val="418601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8601104"/>
        <c:crosses val="autoZero"/>
        <c:crossBetween val="between"/>
      </c:valAx>
      <c:valAx>
        <c:axId val="4186018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8602280"/>
        <c:crosses val="max"/>
        <c:crossBetween val="between"/>
      </c:valAx>
      <c:catAx>
        <c:axId val="4186022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86018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80.195999999999998</v>
      </c>
      <c r="C4" s="18">
        <v>104.97199999999999</v>
      </c>
      <c r="D4" s="18">
        <v>69.936000000000021</v>
      </c>
      <c r="E4" s="18">
        <v>53.011000000000003</v>
      </c>
      <c r="F4" s="18">
        <v>50.160999999999994</v>
      </c>
      <c r="G4" s="18">
        <v>56.753999999999998</v>
      </c>
      <c r="H4" s="18">
        <v>48.963000000000001</v>
      </c>
      <c r="I4" s="18">
        <v>51.716000000000001</v>
      </c>
      <c r="J4" s="18">
        <v>102.111</v>
      </c>
      <c r="K4" s="18">
        <v>55.188000000000002</v>
      </c>
      <c r="L4" s="18">
        <v>80.448999999999998</v>
      </c>
      <c r="M4" s="18">
        <v>105.396</v>
      </c>
      <c r="N4" s="18">
        <v>150.67600000000002</v>
      </c>
      <c r="O4" s="18">
        <v>99.706000000000003</v>
      </c>
      <c r="P4" s="18">
        <v>127.00399999999999</v>
      </c>
      <c r="Q4" s="18">
        <v>85.760999999999996</v>
      </c>
      <c r="R4" s="18">
        <v>44.161000000000001</v>
      </c>
      <c r="S4" s="18">
        <v>40.937000000000005</v>
      </c>
      <c r="T4" s="18">
        <v>48.725000000000001</v>
      </c>
      <c r="U4" s="18">
        <v>25.425000000000001</v>
      </c>
      <c r="V4" s="18">
        <v>34.534000000000006</v>
      </c>
      <c r="W4" s="18">
        <v>35.432000000000002</v>
      </c>
      <c r="X4" s="18">
        <v>36.978000000000002</v>
      </c>
      <c r="Y4" s="18">
        <v>37.344000000000001</v>
      </c>
      <c r="Z4" s="19"/>
      <c r="AA4" s="20">
        <f>SUM(B4:Z4)</f>
        <v>1625.5359999999998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288</v>
      </c>
      <c r="C7" s="28">
        <v>288</v>
      </c>
      <c r="D7" s="28">
        <v>288</v>
      </c>
      <c r="E7" s="28">
        <v>287.89999999999998</v>
      </c>
      <c r="F7" s="28">
        <v>288</v>
      </c>
      <c r="G7" s="28">
        <v>288</v>
      </c>
      <c r="H7" s="28">
        <v>291.35000000000002</v>
      </c>
      <c r="I7" s="28">
        <v>301</v>
      </c>
      <c r="J7" s="28">
        <v>305</v>
      </c>
      <c r="K7" s="28">
        <v>297.86</v>
      </c>
      <c r="L7" s="28">
        <v>279.08999999999997</v>
      </c>
      <c r="M7" s="28">
        <v>270.25</v>
      </c>
      <c r="N7" s="28">
        <v>259.97000000000003</v>
      </c>
      <c r="O7" s="28">
        <v>248.45</v>
      </c>
      <c r="P7" s="28">
        <v>249.11</v>
      </c>
      <c r="Q7" s="28">
        <v>248</v>
      </c>
      <c r="R7" s="28">
        <v>276.99</v>
      </c>
      <c r="S7" s="28">
        <v>264.23</v>
      </c>
      <c r="T7" s="28">
        <v>266.57</v>
      </c>
      <c r="U7" s="28">
        <v>309.11</v>
      </c>
      <c r="V7" s="28">
        <v>322.17</v>
      </c>
      <c r="W7" s="28">
        <v>316.87</v>
      </c>
      <c r="X7" s="28">
        <v>319.02</v>
      </c>
      <c r="Y7" s="28">
        <v>289.33999999999997</v>
      </c>
      <c r="Z7" s="29"/>
      <c r="AA7" s="30">
        <f>IF(SUM(B7:Z7)&lt;&gt;0,AVERAGEIF(B7:Z7,"&lt;&gt;"""),"")</f>
        <v>285.09499999999997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>
        <v>21.097000000000001</v>
      </c>
      <c r="D13" s="52"/>
      <c r="E13" s="52"/>
      <c r="F13" s="52"/>
      <c r="G13" s="52"/>
      <c r="H13" s="52"/>
      <c r="I13" s="52"/>
      <c r="J13" s="52"/>
      <c r="K13" s="52"/>
      <c r="L13" s="52"/>
      <c r="M13" s="52">
        <v>7</v>
      </c>
      <c r="N13" s="52">
        <v>14.391999999999999</v>
      </c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42.489000000000004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1.0999999999999999E-2</v>
      </c>
      <c r="I14" s="57">
        <v>2.7000000000000003E-2</v>
      </c>
      <c r="J14" s="57">
        <v>47.350999999999999</v>
      </c>
      <c r="K14" s="57">
        <v>8.8000000000000009E-2</v>
      </c>
      <c r="L14" s="57">
        <v>0.01</v>
      </c>
      <c r="M14" s="57">
        <v>0.65400000000000003</v>
      </c>
      <c r="N14" s="57">
        <v>1.2E-2</v>
      </c>
      <c r="O14" s="57">
        <v>4.2999999999999997E-2</v>
      </c>
      <c r="P14" s="57"/>
      <c r="Q14" s="57">
        <v>0.65900000000000003</v>
      </c>
      <c r="R14" s="57">
        <v>0.01</v>
      </c>
      <c r="S14" s="57">
        <v>8.0000000000000002E-3</v>
      </c>
      <c r="T14" s="57"/>
      <c r="U14" s="57">
        <v>4.1000000000000002E-2</v>
      </c>
      <c r="V14" s="57"/>
      <c r="W14" s="57"/>
      <c r="X14" s="57"/>
      <c r="Y14" s="57"/>
      <c r="Z14" s="58"/>
      <c r="AA14" s="59">
        <f t="shared" si="0"/>
        <v>48.913999999999994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21.097000000000001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1.0999999999999999E-2</v>
      </c>
      <c r="I16" s="62">
        <f t="shared" si="1"/>
        <v>2.7000000000000003E-2</v>
      </c>
      <c r="J16" s="62">
        <f t="shared" si="1"/>
        <v>47.350999999999999</v>
      </c>
      <c r="K16" s="62">
        <f t="shared" si="1"/>
        <v>8.8000000000000009E-2</v>
      </c>
      <c r="L16" s="62">
        <f t="shared" si="1"/>
        <v>0.01</v>
      </c>
      <c r="M16" s="62">
        <f t="shared" si="1"/>
        <v>7.6539999999999999</v>
      </c>
      <c r="N16" s="62">
        <f t="shared" si="1"/>
        <v>14.404</v>
      </c>
      <c r="O16" s="62">
        <f t="shared" si="1"/>
        <v>4.2999999999999997E-2</v>
      </c>
      <c r="P16" s="62">
        <f t="shared" si="1"/>
        <v>0</v>
      </c>
      <c r="Q16" s="62">
        <f t="shared" si="1"/>
        <v>0.65900000000000003</v>
      </c>
      <c r="R16" s="62">
        <f t="shared" si="1"/>
        <v>0.01</v>
      </c>
      <c r="S16" s="62">
        <f t="shared" si="1"/>
        <v>8.0000000000000002E-3</v>
      </c>
      <c r="T16" s="62">
        <f t="shared" si="1"/>
        <v>0</v>
      </c>
      <c r="U16" s="62">
        <f t="shared" si="1"/>
        <v>4.1000000000000002E-2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91.402999999999992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7.6</v>
      </c>
      <c r="C20" s="77">
        <v>7.4240000000000004</v>
      </c>
      <c r="D20" s="77">
        <v>7.2309999999999999</v>
      </c>
      <c r="E20" s="77">
        <v>7.181</v>
      </c>
      <c r="F20" s="77">
        <v>16.852</v>
      </c>
      <c r="G20" s="77">
        <v>7.0369999999999999</v>
      </c>
      <c r="H20" s="77">
        <v>7.6630000000000003</v>
      </c>
      <c r="I20" s="77">
        <v>8.2799999999999994</v>
      </c>
      <c r="J20" s="77">
        <v>8.5350000000000001</v>
      </c>
      <c r="K20" s="77">
        <v>8.6590000000000007</v>
      </c>
      <c r="L20" s="77">
        <v>18.617000000000001</v>
      </c>
      <c r="M20" s="77">
        <v>18.601999999999997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123.68100000000001</v>
      </c>
    </row>
    <row r="21" spans="1:27" ht="24.95" customHeight="1" x14ac:dyDescent="0.2">
      <c r="A21" s="75" t="s">
        <v>16</v>
      </c>
      <c r="B21" s="80">
        <v>8.9960000000000004</v>
      </c>
      <c r="C21" s="81">
        <v>9.6509999999999998</v>
      </c>
      <c r="D21" s="81">
        <v>8.504999999999999</v>
      </c>
      <c r="E21" s="81">
        <v>32.930000000000007</v>
      </c>
      <c r="F21" s="81">
        <v>33.308999999999997</v>
      </c>
      <c r="G21" s="81">
        <v>37.416999999999994</v>
      </c>
      <c r="H21" s="81">
        <v>41.289000000000001</v>
      </c>
      <c r="I21" s="81">
        <v>43.408999999999999</v>
      </c>
      <c r="J21" s="81">
        <v>46.225000000000001</v>
      </c>
      <c r="K21" s="81">
        <v>46.440999999999995</v>
      </c>
      <c r="L21" s="81">
        <v>61.821999999999996</v>
      </c>
      <c r="M21" s="81">
        <v>79.14</v>
      </c>
      <c r="N21" s="81">
        <v>5.2720000000000002</v>
      </c>
      <c r="O21" s="81">
        <v>56.762999999999998</v>
      </c>
      <c r="P21" s="81">
        <v>6.0039999999999996</v>
      </c>
      <c r="Q21" s="81">
        <v>5.4020000000000001</v>
      </c>
      <c r="R21" s="81">
        <v>13.251000000000001</v>
      </c>
      <c r="S21" s="81">
        <v>40.929000000000002</v>
      </c>
      <c r="T21" s="81">
        <v>48.725000000000001</v>
      </c>
      <c r="U21" s="81">
        <v>25.383999999999997</v>
      </c>
      <c r="V21" s="81">
        <v>34.534000000000006</v>
      </c>
      <c r="W21" s="81">
        <v>35.432000000000002</v>
      </c>
      <c r="X21" s="81">
        <v>36.978000000000002</v>
      </c>
      <c r="Y21" s="81">
        <v>37.344000000000001</v>
      </c>
      <c r="Z21" s="78"/>
      <c r="AA21" s="79">
        <f t="shared" si="2"/>
        <v>795.15199999999993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16.596</v>
      </c>
      <c r="C25" s="88">
        <f t="shared" ref="C25:Z25" si="3">IF(LEN(C$2)&gt;0,SUM(C19:C24),"")</f>
        <v>17.074999999999999</v>
      </c>
      <c r="D25" s="88">
        <f t="shared" si="3"/>
        <v>15.735999999999999</v>
      </c>
      <c r="E25" s="88">
        <f t="shared" si="3"/>
        <v>40.111000000000004</v>
      </c>
      <c r="F25" s="88">
        <f t="shared" si="3"/>
        <v>50.161000000000001</v>
      </c>
      <c r="G25" s="88">
        <f t="shared" si="3"/>
        <v>44.453999999999994</v>
      </c>
      <c r="H25" s="88">
        <f t="shared" si="3"/>
        <v>48.951999999999998</v>
      </c>
      <c r="I25" s="88">
        <f t="shared" si="3"/>
        <v>51.689</v>
      </c>
      <c r="J25" s="88">
        <f t="shared" si="3"/>
        <v>54.760000000000005</v>
      </c>
      <c r="K25" s="88">
        <f t="shared" si="3"/>
        <v>55.099999999999994</v>
      </c>
      <c r="L25" s="88">
        <f t="shared" si="3"/>
        <v>80.438999999999993</v>
      </c>
      <c r="M25" s="88">
        <f t="shared" si="3"/>
        <v>97.74199999999999</v>
      </c>
      <c r="N25" s="88">
        <f t="shared" si="3"/>
        <v>5.2720000000000002</v>
      </c>
      <c r="O25" s="88">
        <f t="shared" si="3"/>
        <v>56.762999999999998</v>
      </c>
      <c r="P25" s="88">
        <f t="shared" si="3"/>
        <v>6.0039999999999996</v>
      </c>
      <c r="Q25" s="88">
        <f t="shared" si="3"/>
        <v>5.4020000000000001</v>
      </c>
      <c r="R25" s="88">
        <f t="shared" si="3"/>
        <v>13.251000000000001</v>
      </c>
      <c r="S25" s="88">
        <f t="shared" si="3"/>
        <v>40.929000000000002</v>
      </c>
      <c r="T25" s="88">
        <f t="shared" si="3"/>
        <v>48.725000000000001</v>
      </c>
      <c r="U25" s="88">
        <f t="shared" si="3"/>
        <v>25.383999999999997</v>
      </c>
      <c r="V25" s="88">
        <f t="shared" si="3"/>
        <v>34.534000000000006</v>
      </c>
      <c r="W25" s="88">
        <f t="shared" si="3"/>
        <v>35.432000000000002</v>
      </c>
      <c r="X25" s="88">
        <f t="shared" si="3"/>
        <v>36.978000000000002</v>
      </c>
      <c r="Y25" s="88">
        <f t="shared" si="3"/>
        <v>37.344000000000001</v>
      </c>
      <c r="Z25" s="89" t="str">
        <f t="shared" si="3"/>
        <v/>
      </c>
      <c r="AA25" s="90">
        <f>SUM(AA19:AA24)</f>
        <v>918.83299999999997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16.596</v>
      </c>
      <c r="C29" s="77">
        <v>38.171999999999997</v>
      </c>
      <c r="D29" s="77">
        <v>15.736000000000001</v>
      </c>
      <c r="E29" s="77">
        <v>40.110999999999997</v>
      </c>
      <c r="F29" s="77">
        <v>50.161000000000001</v>
      </c>
      <c r="G29" s="77">
        <v>44.454000000000001</v>
      </c>
      <c r="H29" s="77">
        <v>48.963000000000001</v>
      </c>
      <c r="I29" s="77">
        <v>51.716000000000001</v>
      </c>
      <c r="J29" s="77">
        <v>102.111</v>
      </c>
      <c r="K29" s="77">
        <v>55.188000000000002</v>
      </c>
      <c r="L29" s="77">
        <v>80.448999999999998</v>
      </c>
      <c r="M29" s="77">
        <v>105.396</v>
      </c>
      <c r="N29" s="77">
        <v>19.675999999999998</v>
      </c>
      <c r="O29" s="77">
        <v>56.805999999999997</v>
      </c>
      <c r="P29" s="77">
        <v>6.0039999999999996</v>
      </c>
      <c r="Q29" s="77">
        <v>6.0609999999999999</v>
      </c>
      <c r="R29" s="77">
        <v>13.260999999999999</v>
      </c>
      <c r="S29" s="77">
        <v>40.936999999999998</v>
      </c>
      <c r="T29" s="77">
        <v>48.725000000000001</v>
      </c>
      <c r="U29" s="77">
        <v>25.425000000000001</v>
      </c>
      <c r="V29" s="77">
        <v>34.533999999999999</v>
      </c>
      <c r="W29" s="77">
        <v>35.432000000000002</v>
      </c>
      <c r="X29" s="77">
        <v>36.978000000000002</v>
      </c>
      <c r="Y29" s="77">
        <v>37.344000000000001</v>
      </c>
      <c r="Z29" s="78"/>
      <c r="AA29" s="79">
        <f>SUM(B29:Z29)</f>
        <v>1010.236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16.596</v>
      </c>
      <c r="C31" s="62">
        <f t="shared" ref="C31:Z31" si="4">IF(LEN(C$2)&gt;0,SUM(C28:C30),"")</f>
        <v>38.171999999999997</v>
      </c>
      <c r="D31" s="62">
        <f t="shared" si="4"/>
        <v>15.736000000000001</v>
      </c>
      <c r="E31" s="62">
        <f t="shared" si="4"/>
        <v>40.110999999999997</v>
      </c>
      <c r="F31" s="62">
        <f t="shared" si="4"/>
        <v>50.161000000000001</v>
      </c>
      <c r="G31" s="62">
        <f t="shared" si="4"/>
        <v>44.454000000000001</v>
      </c>
      <c r="H31" s="62">
        <f t="shared" si="4"/>
        <v>48.963000000000001</v>
      </c>
      <c r="I31" s="62">
        <f t="shared" si="4"/>
        <v>51.716000000000001</v>
      </c>
      <c r="J31" s="62">
        <f t="shared" si="4"/>
        <v>102.111</v>
      </c>
      <c r="K31" s="62">
        <f t="shared" si="4"/>
        <v>55.188000000000002</v>
      </c>
      <c r="L31" s="62">
        <f t="shared" si="4"/>
        <v>80.448999999999998</v>
      </c>
      <c r="M31" s="62">
        <f t="shared" si="4"/>
        <v>105.396</v>
      </c>
      <c r="N31" s="62">
        <f t="shared" si="4"/>
        <v>19.675999999999998</v>
      </c>
      <c r="O31" s="62">
        <f t="shared" si="4"/>
        <v>56.805999999999997</v>
      </c>
      <c r="P31" s="62">
        <f t="shared" si="4"/>
        <v>6.0039999999999996</v>
      </c>
      <c r="Q31" s="62">
        <f t="shared" si="4"/>
        <v>6.0609999999999999</v>
      </c>
      <c r="R31" s="62">
        <f t="shared" si="4"/>
        <v>13.260999999999999</v>
      </c>
      <c r="S31" s="62">
        <f t="shared" si="4"/>
        <v>40.936999999999998</v>
      </c>
      <c r="T31" s="62">
        <f t="shared" si="4"/>
        <v>48.725000000000001</v>
      </c>
      <c r="U31" s="62">
        <f t="shared" si="4"/>
        <v>25.425000000000001</v>
      </c>
      <c r="V31" s="62">
        <f t="shared" si="4"/>
        <v>34.533999999999999</v>
      </c>
      <c r="W31" s="62">
        <f t="shared" si="4"/>
        <v>35.432000000000002</v>
      </c>
      <c r="X31" s="62">
        <f t="shared" si="4"/>
        <v>36.978000000000002</v>
      </c>
      <c r="Y31" s="62">
        <f t="shared" si="4"/>
        <v>37.344000000000001</v>
      </c>
      <c r="Z31" s="63" t="str">
        <f t="shared" si="4"/>
        <v/>
      </c>
      <c r="AA31" s="64">
        <f>SUM(AA28:AA30)</f>
        <v>1010.236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63.6</v>
      </c>
      <c r="C38" s="99">
        <v>66.8</v>
      </c>
      <c r="D38" s="99">
        <v>54.2</v>
      </c>
      <c r="E38" s="99">
        <v>12.9</v>
      </c>
      <c r="F38" s="99"/>
      <c r="G38" s="99">
        <v>12.3</v>
      </c>
      <c r="H38" s="99"/>
      <c r="I38" s="99"/>
      <c r="J38" s="99"/>
      <c r="K38" s="99"/>
      <c r="L38" s="99"/>
      <c r="M38" s="99"/>
      <c r="N38" s="99">
        <v>131</v>
      </c>
      <c r="O38" s="99">
        <v>42.9</v>
      </c>
      <c r="P38" s="99">
        <v>121</v>
      </c>
      <c r="Q38" s="99">
        <v>79.7</v>
      </c>
      <c r="R38" s="99">
        <v>30.9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615.30000000000007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63.6</v>
      </c>
      <c r="C39" s="88">
        <f t="shared" si="6"/>
        <v>66.8</v>
      </c>
      <c r="D39" s="88">
        <f t="shared" si="6"/>
        <v>54.2</v>
      </c>
      <c r="E39" s="88">
        <f t="shared" si="6"/>
        <v>12.9</v>
      </c>
      <c r="F39" s="88">
        <f t="shared" si="6"/>
        <v>0</v>
      </c>
      <c r="G39" s="88">
        <f t="shared" si="6"/>
        <v>12.3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131</v>
      </c>
      <c r="O39" s="88">
        <f t="shared" si="6"/>
        <v>42.9</v>
      </c>
      <c r="P39" s="88">
        <f t="shared" si="6"/>
        <v>121</v>
      </c>
      <c r="Q39" s="88">
        <f t="shared" si="6"/>
        <v>79.7</v>
      </c>
      <c r="R39" s="88">
        <f t="shared" si="6"/>
        <v>30.9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615.30000000000007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63.6</v>
      </c>
      <c r="C46" s="99">
        <v>66.8</v>
      </c>
      <c r="D46" s="99">
        <v>54.2</v>
      </c>
      <c r="E46" s="99">
        <v>12.9</v>
      </c>
      <c r="F46" s="99"/>
      <c r="G46" s="99">
        <v>12.3</v>
      </c>
      <c r="H46" s="99"/>
      <c r="I46" s="99"/>
      <c r="J46" s="99"/>
      <c r="K46" s="99"/>
      <c r="L46" s="99"/>
      <c r="M46" s="99"/>
      <c r="N46" s="99">
        <v>131</v>
      </c>
      <c r="O46" s="99">
        <v>42.9</v>
      </c>
      <c r="P46" s="99">
        <v>121</v>
      </c>
      <c r="Q46" s="99">
        <v>79.7</v>
      </c>
      <c r="R46" s="99">
        <v>30.9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615.30000000000007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63.6</v>
      </c>
      <c r="C48" s="88">
        <f t="shared" ref="C48:Z48" si="8">IF(LEN(C$2)&gt;0,SUM(C42:C47),"")</f>
        <v>66.8</v>
      </c>
      <c r="D48" s="88">
        <f t="shared" si="8"/>
        <v>54.2</v>
      </c>
      <c r="E48" s="88">
        <f t="shared" si="8"/>
        <v>12.9</v>
      </c>
      <c r="F48" s="88">
        <f t="shared" si="8"/>
        <v>0</v>
      </c>
      <c r="G48" s="88">
        <f t="shared" si="8"/>
        <v>12.3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131</v>
      </c>
      <c r="O48" s="88">
        <f t="shared" si="8"/>
        <v>42.9</v>
      </c>
      <c r="P48" s="88">
        <f t="shared" si="8"/>
        <v>121</v>
      </c>
      <c r="Q48" s="88">
        <f t="shared" si="8"/>
        <v>79.7</v>
      </c>
      <c r="R48" s="88">
        <f t="shared" si="8"/>
        <v>30.9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615.30000000000007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80.195999999999998</v>
      </c>
      <c r="C51" s="88">
        <f t="shared" si="10"/>
        <v>104.97199999999999</v>
      </c>
      <c r="D51" s="88">
        <f t="shared" si="10"/>
        <v>69.936000000000007</v>
      </c>
      <c r="E51" s="88">
        <f t="shared" si="10"/>
        <v>53.011000000000003</v>
      </c>
      <c r="F51" s="88">
        <f t="shared" si="10"/>
        <v>50.161000000000001</v>
      </c>
      <c r="G51" s="88">
        <f t="shared" si="10"/>
        <v>56.753999999999991</v>
      </c>
      <c r="H51" s="88">
        <f t="shared" si="10"/>
        <v>48.963000000000001</v>
      </c>
      <c r="I51" s="88">
        <f t="shared" si="10"/>
        <v>51.716000000000001</v>
      </c>
      <c r="J51" s="88">
        <f t="shared" si="10"/>
        <v>102.111</v>
      </c>
      <c r="K51" s="88">
        <f t="shared" si="10"/>
        <v>55.187999999999995</v>
      </c>
      <c r="L51" s="88">
        <f t="shared" si="10"/>
        <v>80.448999999999998</v>
      </c>
      <c r="M51" s="88">
        <f t="shared" si="10"/>
        <v>105.39599999999999</v>
      </c>
      <c r="N51" s="88">
        <f t="shared" si="10"/>
        <v>150.67599999999999</v>
      </c>
      <c r="O51" s="88">
        <f t="shared" si="10"/>
        <v>99.705999999999989</v>
      </c>
      <c r="P51" s="88">
        <f t="shared" si="10"/>
        <v>127.004</v>
      </c>
      <c r="Q51" s="88">
        <f t="shared" si="10"/>
        <v>85.760999999999996</v>
      </c>
      <c r="R51" s="88">
        <f t="shared" si="10"/>
        <v>44.161000000000001</v>
      </c>
      <c r="S51" s="88">
        <f t="shared" si="10"/>
        <v>40.937000000000005</v>
      </c>
      <c r="T51" s="88">
        <f t="shared" si="10"/>
        <v>48.725000000000001</v>
      </c>
      <c r="U51" s="88">
        <f t="shared" si="10"/>
        <v>25.424999999999997</v>
      </c>
      <c r="V51" s="88">
        <f t="shared" si="10"/>
        <v>34.534000000000006</v>
      </c>
      <c r="W51" s="88">
        <f t="shared" si="10"/>
        <v>35.432000000000002</v>
      </c>
      <c r="X51" s="88">
        <f t="shared" si="10"/>
        <v>36.978000000000002</v>
      </c>
      <c r="Y51" s="88">
        <f t="shared" si="10"/>
        <v>37.344000000000001</v>
      </c>
      <c r="Z51" s="89" t="str">
        <f t="shared" si="10"/>
        <v/>
      </c>
      <c r="AA51" s="105">
        <f>SUM(B51:Z51)</f>
        <v>1625.5359999999996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44737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80.190000000000026</v>
      </c>
      <c r="C4" s="18">
        <v>104.97599999999998</v>
      </c>
      <c r="D4" s="18">
        <v>69.922999999999988</v>
      </c>
      <c r="E4" s="18">
        <v>52.981000000000002</v>
      </c>
      <c r="F4" s="18">
        <v>50.129999999999988</v>
      </c>
      <c r="G4" s="18">
        <v>56.802999999999997</v>
      </c>
      <c r="H4" s="18">
        <v>48.923999999999992</v>
      </c>
      <c r="I4" s="18">
        <v>51.693999999999996</v>
      </c>
      <c r="J4" s="18">
        <v>102.11099999999999</v>
      </c>
      <c r="K4" s="18">
        <v>55.187999999999995</v>
      </c>
      <c r="L4" s="18">
        <v>80.448999999999984</v>
      </c>
      <c r="M4" s="18">
        <v>105.39600000000002</v>
      </c>
      <c r="N4" s="18">
        <v>150.62800000000001</v>
      </c>
      <c r="O4" s="18">
        <v>99.710999999999999</v>
      </c>
      <c r="P4" s="18">
        <v>127.047</v>
      </c>
      <c r="Q4" s="18">
        <v>85.745999999999995</v>
      </c>
      <c r="R4" s="18">
        <v>44.165999999999997</v>
      </c>
      <c r="S4" s="18">
        <v>40.937000000000005</v>
      </c>
      <c r="T4" s="18">
        <v>48.725000000000001</v>
      </c>
      <c r="U4" s="18">
        <v>25.425000000000001</v>
      </c>
      <c r="V4" s="18">
        <v>34.533999999999992</v>
      </c>
      <c r="W4" s="18">
        <v>35.432000000000009</v>
      </c>
      <c r="X4" s="18">
        <v>36.978000000000002</v>
      </c>
      <c r="Y4" s="18">
        <v>37.344000000000001</v>
      </c>
      <c r="Z4" s="19"/>
      <c r="AA4" s="20">
        <f>SUM(B4:Z4)</f>
        <v>1625.4379999999999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288</v>
      </c>
      <c r="C7" s="28">
        <v>288</v>
      </c>
      <c r="D7" s="28">
        <v>288</v>
      </c>
      <c r="E7" s="28">
        <v>287.89999999999998</v>
      </c>
      <c r="F7" s="28">
        <v>288</v>
      </c>
      <c r="G7" s="28">
        <v>288</v>
      </c>
      <c r="H7" s="28">
        <v>291.35000000000002</v>
      </c>
      <c r="I7" s="28">
        <v>301</v>
      </c>
      <c r="J7" s="28">
        <v>305</v>
      </c>
      <c r="K7" s="28">
        <v>297.86</v>
      </c>
      <c r="L7" s="28">
        <v>279.08999999999997</v>
      </c>
      <c r="M7" s="28">
        <v>270.25</v>
      </c>
      <c r="N7" s="28">
        <v>259.97000000000003</v>
      </c>
      <c r="O7" s="28">
        <v>248.45</v>
      </c>
      <c r="P7" s="28">
        <v>249.11</v>
      </c>
      <c r="Q7" s="28">
        <v>248</v>
      </c>
      <c r="R7" s="28">
        <v>276.99</v>
      </c>
      <c r="S7" s="28">
        <v>264.23</v>
      </c>
      <c r="T7" s="28">
        <v>266.57</v>
      </c>
      <c r="U7" s="28">
        <v>309.11</v>
      </c>
      <c r="V7" s="28">
        <v>322.17</v>
      </c>
      <c r="W7" s="28">
        <v>316.87</v>
      </c>
      <c r="X7" s="28">
        <v>319.02</v>
      </c>
      <c r="Y7" s="28">
        <v>289.33999999999997</v>
      </c>
      <c r="Z7" s="29"/>
      <c r="AA7" s="30">
        <f>IF(SUM(B7:Z7)&lt;&gt;0,AVERAGEIF(B7:Z7,"&lt;&gt;"""),"")</f>
        <v>285.09499999999997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49</v>
      </c>
      <c r="D12" s="52"/>
      <c r="E12" s="52"/>
      <c r="F12" s="52"/>
      <c r="G12" s="52"/>
      <c r="H12" s="52">
        <v>2.117</v>
      </c>
      <c r="I12" s="52"/>
      <c r="J12" s="52"/>
      <c r="K12" s="52">
        <v>23.506</v>
      </c>
      <c r="L12" s="52">
        <v>12</v>
      </c>
      <c r="M12" s="52">
        <v>70</v>
      </c>
      <c r="N12" s="52">
        <v>72</v>
      </c>
      <c r="O12" s="52">
        <v>51.148000000000003</v>
      </c>
      <c r="P12" s="52">
        <v>57.156999999999996</v>
      </c>
      <c r="Q12" s="52">
        <v>42.167000000000002</v>
      </c>
      <c r="R12" s="52"/>
      <c r="S12" s="52">
        <v>26.504999999999999</v>
      </c>
      <c r="T12" s="52"/>
      <c r="U12" s="52"/>
      <c r="V12" s="52"/>
      <c r="W12" s="52"/>
      <c r="X12" s="52"/>
      <c r="Y12" s="52">
        <v>0.67600000000000005</v>
      </c>
      <c r="Z12" s="53"/>
      <c r="AA12" s="54">
        <f t="shared" si="0"/>
        <v>406.27600000000001</v>
      </c>
    </row>
    <row r="13" spans="1:27" ht="24.95" customHeight="1" x14ac:dyDescent="0.2">
      <c r="A13" s="50" t="s">
        <v>9</v>
      </c>
      <c r="B13" s="51">
        <v>23</v>
      </c>
      <c r="C13" s="52"/>
      <c r="D13" s="52">
        <v>23.344000000000001</v>
      </c>
      <c r="E13" s="52"/>
      <c r="F13" s="52"/>
      <c r="G13" s="52"/>
      <c r="H13" s="52"/>
      <c r="I13" s="52"/>
      <c r="J13" s="52"/>
      <c r="K13" s="52"/>
      <c r="L13" s="52">
        <v>36.097000000000001</v>
      </c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>
        <v>0.89200000000000002</v>
      </c>
      <c r="X13" s="52"/>
      <c r="Y13" s="52"/>
      <c r="Z13" s="53"/>
      <c r="AA13" s="54">
        <f t="shared" si="0"/>
        <v>83.332999999999998</v>
      </c>
    </row>
    <row r="14" spans="1:27" ht="24.95" customHeight="1" x14ac:dyDescent="0.2">
      <c r="A14" s="55" t="s">
        <v>10</v>
      </c>
      <c r="B14" s="56">
        <v>47.210000000000008</v>
      </c>
      <c r="C14" s="57">
        <v>44.396000000000015</v>
      </c>
      <c r="D14" s="57">
        <v>34.878999999999998</v>
      </c>
      <c r="E14" s="57">
        <v>38.290000000000006</v>
      </c>
      <c r="F14" s="57">
        <v>35.805999999999997</v>
      </c>
      <c r="G14" s="57">
        <v>50.174999999999997</v>
      </c>
      <c r="H14" s="57">
        <v>31.707000000000004</v>
      </c>
      <c r="I14" s="57">
        <v>40.471999999999994</v>
      </c>
      <c r="J14" s="57">
        <v>31.541999999999998</v>
      </c>
      <c r="K14" s="57">
        <v>30.182000000000002</v>
      </c>
      <c r="L14" s="57">
        <v>30.852</v>
      </c>
      <c r="M14" s="57">
        <v>33.895999999999994</v>
      </c>
      <c r="N14" s="57">
        <v>77.128</v>
      </c>
      <c r="O14" s="57">
        <v>47.063000000000009</v>
      </c>
      <c r="P14" s="57">
        <v>68.390000000000015</v>
      </c>
      <c r="Q14" s="57">
        <v>43.578999999999994</v>
      </c>
      <c r="R14" s="57">
        <v>44.165999999999997</v>
      </c>
      <c r="S14" s="57">
        <v>14.431999999999999</v>
      </c>
      <c r="T14" s="57">
        <v>48.725000000000001</v>
      </c>
      <c r="U14" s="57">
        <v>25.425000000000001</v>
      </c>
      <c r="V14" s="57">
        <v>34.533999999999992</v>
      </c>
      <c r="W14" s="57">
        <v>34.540000000000006</v>
      </c>
      <c r="X14" s="57">
        <v>36.978000000000002</v>
      </c>
      <c r="Y14" s="57">
        <v>36.667999999999999</v>
      </c>
      <c r="Z14" s="58"/>
      <c r="AA14" s="59">
        <f t="shared" si="0"/>
        <v>961.03499999999985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70.210000000000008</v>
      </c>
      <c r="C16" s="62">
        <f t="shared" ref="C16:Z16" si="1">IF(LEN(C$2)&gt;0,SUM(C10:C15),"")</f>
        <v>93.396000000000015</v>
      </c>
      <c r="D16" s="62">
        <f t="shared" si="1"/>
        <v>58.222999999999999</v>
      </c>
      <c r="E16" s="62">
        <f t="shared" si="1"/>
        <v>38.290000000000006</v>
      </c>
      <c r="F16" s="62">
        <f t="shared" si="1"/>
        <v>35.805999999999997</v>
      </c>
      <c r="G16" s="62">
        <f t="shared" si="1"/>
        <v>50.174999999999997</v>
      </c>
      <c r="H16" s="62">
        <f t="shared" si="1"/>
        <v>33.824000000000005</v>
      </c>
      <c r="I16" s="62">
        <f t="shared" si="1"/>
        <v>40.471999999999994</v>
      </c>
      <c r="J16" s="62">
        <f t="shared" si="1"/>
        <v>31.541999999999998</v>
      </c>
      <c r="K16" s="62">
        <f t="shared" si="1"/>
        <v>53.688000000000002</v>
      </c>
      <c r="L16" s="62">
        <f t="shared" si="1"/>
        <v>78.948999999999998</v>
      </c>
      <c r="M16" s="62">
        <f t="shared" si="1"/>
        <v>103.89599999999999</v>
      </c>
      <c r="N16" s="62">
        <f t="shared" si="1"/>
        <v>149.12799999999999</v>
      </c>
      <c r="O16" s="62">
        <f t="shared" si="1"/>
        <v>98.211000000000013</v>
      </c>
      <c r="P16" s="62">
        <f t="shared" si="1"/>
        <v>125.54700000000001</v>
      </c>
      <c r="Q16" s="62">
        <f t="shared" si="1"/>
        <v>85.745999999999995</v>
      </c>
      <c r="R16" s="62">
        <f t="shared" si="1"/>
        <v>44.165999999999997</v>
      </c>
      <c r="S16" s="62">
        <f t="shared" si="1"/>
        <v>40.936999999999998</v>
      </c>
      <c r="T16" s="62">
        <f t="shared" si="1"/>
        <v>48.725000000000001</v>
      </c>
      <c r="U16" s="62">
        <f t="shared" si="1"/>
        <v>25.425000000000001</v>
      </c>
      <c r="V16" s="62">
        <f t="shared" si="1"/>
        <v>34.533999999999992</v>
      </c>
      <c r="W16" s="62">
        <f t="shared" si="1"/>
        <v>35.432000000000009</v>
      </c>
      <c r="X16" s="62">
        <f t="shared" si="1"/>
        <v>36.978000000000002</v>
      </c>
      <c r="Y16" s="62">
        <f t="shared" si="1"/>
        <v>37.344000000000001</v>
      </c>
      <c r="Z16" s="63" t="str">
        <f t="shared" si="1"/>
        <v/>
      </c>
      <c r="AA16" s="64">
        <f>SUM(AA10:AA15)</f>
        <v>1450.6439999999998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1.5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21</v>
      </c>
    </row>
    <row r="20" spans="1:27" ht="24.95" customHeight="1" x14ac:dyDescent="0.2">
      <c r="A20" s="75" t="s">
        <v>15</v>
      </c>
      <c r="B20" s="76">
        <v>9.98</v>
      </c>
      <c r="C20" s="77">
        <v>10.08</v>
      </c>
      <c r="D20" s="77">
        <v>10.199999999999999</v>
      </c>
      <c r="E20" s="77">
        <v>10.016</v>
      </c>
      <c r="F20" s="77">
        <v>0.157</v>
      </c>
      <c r="G20" s="77">
        <v>0.158</v>
      </c>
      <c r="H20" s="77"/>
      <c r="I20" s="77">
        <v>0.36399999999999999</v>
      </c>
      <c r="J20" s="77">
        <v>1.4370000000000001</v>
      </c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42.391999999999996</v>
      </c>
    </row>
    <row r="21" spans="1:27" ht="24.95" customHeight="1" x14ac:dyDescent="0.2">
      <c r="A21" s="75" t="s">
        <v>16</v>
      </c>
      <c r="B21" s="80"/>
      <c r="C21" s="81"/>
      <c r="D21" s="81"/>
      <c r="E21" s="81">
        <v>3.1749999999999998</v>
      </c>
      <c r="F21" s="81">
        <v>3.4670000000000001</v>
      </c>
      <c r="G21" s="81">
        <v>4.97</v>
      </c>
      <c r="H21" s="81"/>
      <c r="I21" s="81">
        <v>7.0579999999999998</v>
      </c>
      <c r="J21" s="81">
        <v>7.532</v>
      </c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26.201999999999998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9.98</v>
      </c>
      <c r="C25" s="88">
        <f t="shared" si="3"/>
        <v>11.58</v>
      </c>
      <c r="D25" s="88">
        <f t="shared" si="3"/>
        <v>11.7</v>
      </c>
      <c r="E25" s="88">
        <f t="shared" si="3"/>
        <v>14.690999999999999</v>
      </c>
      <c r="F25" s="88">
        <f t="shared" si="3"/>
        <v>5.1240000000000006</v>
      </c>
      <c r="G25" s="88">
        <f t="shared" si="3"/>
        <v>6.6280000000000001</v>
      </c>
      <c r="H25" s="88">
        <f t="shared" si="3"/>
        <v>1.5</v>
      </c>
      <c r="I25" s="88">
        <f t="shared" si="3"/>
        <v>8.9220000000000006</v>
      </c>
      <c r="J25" s="88">
        <f t="shared" si="3"/>
        <v>10.469000000000001</v>
      </c>
      <c r="K25" s="88">
        <f t="shared" si="3"/>
        <v>1.5</v>
      </c>
      <c r="L25" s="88">
        <f t="shared" si="3"/>
        <v>1.5</v>
      </c>
      <c r="M25" s="88">
        <f t="shared" si="3"/>
        <v>1.5</v>
      </c>
      <c r="N25" s="88">
        <f t="shared" si="3"/>
        <v>1.5</v>
      </c>
      <c r="O25" s="88">
        <f t="shared" si="3"/>
        <v>1.5</v>
      </c>
      <c r="P25" s="88">
        <f t="shared" si="3"/>
        <v>1.5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>
        <f t="shared" si="3"/>
        <v>0</v>
      </c>
      <c r="AA25" s="90">
        <f t="shared" si="3"/>
        <v>89.593999999999994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80.19</v>
      </c>
      <c r="C29" s="77">
        <v>104.976</v>
      </c>
      <c r="D29" s="77">
        <v>69.923000000000002</v>
      </c>
      <c r="E29" s="77">
        <v>52.981000000000002</v>
      </c>
      <c r="F29" s="77">
        <v>40.93</v>
      </c>
      <c r="G29" s="77">
        <v>56.802999999999997</v>
      </c>
      <c r="H29" s="77">
        <v>35.323999999999998</v>
      </c>
      <c r="I29" s="77">
        <v>49.393999999999998</v>
      </c>
      <c r="J29" s="77">
        <v>42.011000000000003</v>
      </c>
      <c r="K29" s="77">
        <v>55.188000000000002</v>
      </c>
      <c r="L29" s="77">
        <v>80.448999999999998</v>
      </c>
      <c r="M29" s="77">
        <v>105.396</v>
      </c>
      <c r="N29" s="77">
        <v>150.62799999999999</v>
      </c>
      <c r="O29" s="77">
        <v>99.710999999999999</v>
      </c>
      <c r="P29" s="77">
        <v>127.047</v>
      </c>
      <c r="Q29" s="77">
        <v>85.745999999999995</v>
      </c>
      <c r="R29" s="77">
        <v>44.165999999999997</v>
      </c>
      <c r="S29" s="77">
        <v>40.936999999999998</v>
      </c>
      <c r="T29" s="77">
        <v>48.725000000000001</v>
      </c>
      <c r="U29" s="77">
        <v>25.425000000000001</v>
      </c>
      <c r="V29" s="77">
        <v>34.533999999999999</v>
      </c>
      <c r="W29" s="77">
        <v>35.432000000000002</v>
      </c>
      <c r="X29" s="77">
        <v>36.978000000000002</v>
      </c>
      <c r="Y29" s="77">
        <v>37.344000000000001</v>
      </c>
      <c r="Z29" s="78"/>
      <c r="AA29" s="79">
        <f>SUM(B29:Z29)</f>
        <v>1540.2380000000001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80.19</v>
      </c>
      <c r="C31" s="62">
        <f t="shared" si="4"/>
        <v>104.976</v>
      </c>
      <c r="D31" s="62">
        <f t="shared" si="4"/>
        <v>69.923000000000002</v>
      </c>
      <c r="E31" s="62">
        <f t="shared" si="4"/>
        <v>52.981000000000002</v>
      </c>
      <c r="F31" s="62">
        <f t="shared" si="4"/>
        <v>40.93</v>
      </c>
      <c r="G31" s="62">
        <f t="shared" si="4"/>
        <v>56.802999999999997</v>
      </c>
      <c r="H31" s="62">
        <f t="shared" si="4"/>
        <v>35.323999999999998</v>
      </c>
      <c r="I31" s="62">
        <f t="shared" si="4"/>
        <v>49.393999999999998</v>
      </c>
      <c r="J31" s="62">
        <f t="shared" si="4"/>
        <v>42.011000000000003</v>
      </c>
      <c r="K31" s="62">
        <f t="shared" si="4"/>
        <v>55.188000000000002</v>
      </c>
      <c r="L31" s="62">
        <f t="shared" si="4"/>
        <v>80.448999999999998</v>
      </c>
      <c r="M31" s="62">
        <f t="shared" si="4"/>
        <v>105.396</v>
      </c>
      <c r="N31" s="62">
        <f t="shared" si="4"/>
        <v>150.62799999999999</v>
      </c>
      <c r="O31" s="62">
        <f t="shared" si="4"/>
        <v>99.710999999999999</v>
      </c>
      <c r="P31" s="62">
        <f t="shared" si="4"/>
        <v>127.047</v>
      </c>
      <c r="Q31" s="62">
        <f t="shared" si="4"/>
        <v>85.745999999999995</v>
      </c>
      <c r="R31" s="62">
        <f t="shared" si="4"/>
        <v>44.165999999999997</v>
      </c>
      <c r="S31" s="62">
        <f t="shared" si="4"/>
        <v>40.936999999999998</v>
      </c>
      <c r="T31" s="62">
        <f t="shared" si="4"/>
        <v>48.725000000000001</v>
      </c>
      <c r="U31" s="62">
        <f t="shared" si="4"/>
        <v>25.425000000000001</v>
      </c>
      <c r="V31" s="62">
        <f t="shared" si="4"/>
        <v>34.533999999999999</v>
      </c>
      <c r="W31" s="62">
        <f t="shared" si="4"/>
        <v>35.432000000000002</v>
      </c>
      <c r="X31" s="62">
        <f t="shared" si="4"/>
        <v>36.978000000000002</v>
      </c>
      <c r="Y31" s="62">
        <f t="shared" si="4"/>
        <v>37.344000000000001</v>
      </c>
      <c r="Z31" s="63">
        <f t="shared" si="4"/>
        <v>0</v>
      </c>
      <c r="AA31" s="64">
        <f t="shared" si="4"/>
        <v>1540.2380000000001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>
        <v>9.1999999999999993</v>
      </c>
      <c r="G38" s="99"/>
      <c r="H38" s="99">
        <v>13.6</v>
      </c>
      <c r="I38" s="99">
        <v>2.2999999999999998</v>
      </c>
      <c r="J38" s="99">
        <v>60.1</v>
      </c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85.2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9.1999999999999993</v>
      </c>
      <c r="G39" s="88">
        <f t="shared" si="6"/>
        <v>0</v>
      </c>
      <c r="H39" s="88">
        <f t="shared" si="6"/>
        <v>13.6</v>
      </c>
      <c r="I39" s="88">
        <f t="shared" si="6"/>
        <v>2.2999999999999998</v>
      </c>
      <c r="J39" s="88">
        <f t="shared" si="6"/>
        <v>60.1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85.2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>
        <v>9.1999999999999993</v>
      </c>
      <c r="G46" s="99"/>
      <c r="H46" s="99">
        <v>13.6</v>
      </c>
      <c r="I46" s="99">
        <v>2.2999999999999998</v>
      </c>
      <c r="J46" s="99">
        <v>60.1</v>
      </c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85.2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9.1999999999999993</v>
      </c>
      <c r="G48" s="88">
        <f t="shared" si="8"/>
        <v>0</v>
      </c>
      <c r="H48" s="88">
        <f t="shared" si="8"/>
        <v>13.6</v>
      </c>
      <c r="I48" s="88">
        <f t="shared" si="8"/>
        <v>2.2999999999999998</v>
      </c>
      <c r="J48" s="88">
        <f t="shared" si="8"/>
        <v>60.1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85.2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80.190000000000012</v>
      </c>
      <c r="C51" s="88">
        <f t="shared" si="10"/>
        <v>104.97600000000001</v>
      </c>
      <c r="D51" s="88">
        <f t="shared" si="10"/>
        <v>69.923000000000002</v>
      </c>
      <c r="E51" s="88">
        <f t="shared" si="10"/>
        <v>52.981000000000009</v>
      </c>
      <c r="F51" s="88">
        <f t="shared" si="10"/>
        <v>50.129999999999995</v>
      </c>
      <c r="G51" s="88">
        <f t="shared" si="10"/>
        <v>56.802999999999997</v>
      </c>
      <c r="H51" s="88">
        <f t="shared" si="10"/>
        <v>48.924000000000007</v>
      </c>
      <c r="I51" s="88">
        <f t="shared" si="10"/>
        <v>51.693999999999988</v>
      </c>
      <c r="J51" s="88">
        <f t="shared" si="10"/>
        <v>102.11099999999999</v>
      </c>
      <c r="K51" s="88">
        <f t="shared" si="10"/>
        <v>55.188000000000002</v>
      </c>
      <c r="L51" s="88">
        <f t="shared" si="10"/>
        <v>80.448999999999998</v>
      </c>
      <c r="M51" s="88">
        <f t="shared" si="10"/>
        <v>105.39599999999999</v>
      </c>
      <c r="N51" s="88">
        <f t="shared" si="10"/>
        <v>150.62799999999999</v>
      </c>
      <c r="O51" s="88">
        <f t="shared" si="10"/>
        <v>99.711000000000013</v>
      </c>
      <c r="P51" s="88">
        <f t="shared" si="10"/>
        <v>127.04700000000001</v>
      </c>
      <c r="Q51" s="88">
        <f t="shared" si="10"/>
        <v>85.745999999999995</v>
      </c>
      <c r="R51" s="88">
        <f t="shared" si="10"/>
        <v>44.165999999999997</v>
      </c>
      <c r="S51" s="88">
        <f t="shared" si="10"/>
        <v>40.936999999999998</v>
      </c>
      <c r="T51" s="88">
        <f t="shared" si="10"/>
        <v>48.725000000000001</v>
      </c>
      <c r="U51" s="88">
        <f t="shared" si="10"/>
        <v>25.425000000000001</v>
      </c>
      <c r="V51" s="88">
        <f t="shared" si="10"/>
        <v>34.533999999999992</v>
      </c>
      <c r="W51" s="88">
        <f t="shared" si="10"/>
        <v>35.432000000000009</v>
      </c>
      <c r="X51" s="88">
        <f t="shared" si="10"/>
        <v>36.978000000000002</v>
      </c>
      <c r="Y51" s="88">
        <f t="shared" si="10"/>
        <v>37.344000000000001</v>
      </c>
      <c r="Z51" s="89">
        <f t="shared" si="10"/>
        <v>0</v>
      </c>
      <c r="AA51" s="105">
        <f>SUM(B51:Z51)</f>
        <v>1625.4379999999999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-63.6</v>
      </c>
      <c r="C4" s="18">
        <v>-66.8</v>
      </c>
      <c r="D4" s="18">
        <v>-54.2</v>
      </c>
      <c r="E4" s="18">
        <v>-12.9</v>
      </c>
      <c r="F4" s="18">
        <v>9.1999999999999993</v>
      </c>
      <c r="G4" s="18">
        <v>-12.3</v>
      </c>
      <c r="H4" s="18">
        <v>13.6</v>
      </c>
      <c r="I4" s="18">
        <v>2.2999999999999998</v>
      </c>
      <c r="J4" s="18">
        <v>60.1</v>
      </c>
      <c r="K4" s="18"/>
      <c r="L4" s="18"/>
      <c r="M4" s="18"/>
      <c r="N4" s="18">
        <v>-131</v>
      </c>
      <c r="O4" s="18">
        <v>-42.9</v>
      </c>
      <c r="P4" s="18">
        <v>-121</v>
      </c>
      <c r="Q4" s="18">
        <v>-79.7</v>
      </c>
      <c r="R4" s="18">
        <v>-30.9</v>
      </c>
      <c r="S4" s="18"/>
      <c r="T4" s="18"/>
      <c r="U4" s="18"/>
      <c r="V4" s="18"/>
      <c r="W4" s="18"/>
      <c r="X4" s="18"/>
      <c r="Y4" s="18"/>
      <c r="Z4" s="19"/>
      <c r="AA4" s="112">
        <f>SUM(B4:Z4)</f>
        <v>-530.1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288</v>
      </c>
      <c r="C7" s="118">
        <v>288</v>
      </c>
      <c r="D7" s="118">
        <v>288</v>
      </c>
      <c r="E7" s="118">
        <v>287.89999999999998</v>
      </c>
      <c r="F7" s="118">
        <v>288</v>
      </c>
      <c r="G7" s="118">
        <v>288</v>
      </c>
      <c r="H7" s="118">
        <v>291.35000000000002</v>
      </c>
      <c r="I7" s="118">
        <v>301</v>
      </c>
      <c r="J7" s="118">
        <v>305</v>
      </c>
      <c r="K7" s="118">
        <v>297.86</v>
      </c>
      <c r="L7" s="118">
        <v>279.08999999999997</v>
      </c>
      <c r="M7" s="118">
        <v>270.25</v>
      </c>
      <c r="N7" s="118">
        <v>259.97000000000003</v>
      </c>
      <c r="O7" s="118">
        <v>248.45</v>
      </c>
      <c r="P7" s="118">
        <v>249.11</v>
      </c>
      <c r="Q7" s="118">
        <v>248</v>
      </c>
      <c r="R7" s="118">
        <v>276.99</v>
      </c>
      <c r="S7" s="118">
        <v>264.23</v>
      </c>
      <c r="T7" s="118">
        <v>266.57</v>
      </c>
      <c r="U7" s="118">
        <v>309.11</v>
      </c>
      <c r="V7" s="118">
        <v>322.17</v>
      </c>
      <c r="W7" s="118">
        <v>316.87</v>
      </c>
      <c r="X7" s="118">
        <v>319.02</v>
      </c>
      <c r="Y7" s="118">
        <v>289.33999999999997</v>
      </c>
      <c r="Z7" s="119"/>
      <c r="AA7" s="120">
        <f>IF(SUM(B7:Z7)&lt;&gt;0,AVERAGEIF(B7:Z7,"&lt;&gt;"""),"")</f>
        <v>285.09499999999997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63.6</v>
      </c>
      <c r="C15" s="134">
        <v>66.8</v>
      </c>
      <c r="D15" s="134">
        <v>54.2</v>
      </c>
      <c r="E15" s="134">
        <v>12.9</v>
      </c>
      <c r="F15" s="134"/>
      <c r="G15" s="134">
        <v>12.3</v>
      </c>
      <c r="H15" s="134"/>
      <c r="I15" s="134"/>
      <c r="J15" s="134"/>
      <c r="K15" s="134"/>
      <c r="L15" s="134"/>
      <c r="M15" s="134"/>
      <c r="N15" s="134">
        <v>131</v>
      </c>
      <c r="O15" s="134">
        <v>42.9</v>
      </c>
      <c r="P15" s="134">
        <v>121</v>
      </c>
      <c r="Q15" s="134">
        <v>79.7</v>
      </c>
      <c r="R15" s="134">
        <v>30.9</v>
      </c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615.30000000000007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63.6</v>
      </c>
      <c r="C16" s="136">
        <f t="shared" si="1"/>
        <v>66.8</v>
      </c>
      <c r="D16" s="136">
        <f t="shared" si="1"/>
        <v>54.2</v>
      </c>
      <c r="E16" s="136">
        <f t="shared" si="1"/>
        <v>12.9</v>
      </c>
      <c r="F16" s="136">
        <f t="shared" si="1"/>
        <v>0</v>
      </c>
      <c r="G16" s="136">
        <f t="shared" si="1"/>
        <v>12.3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131</v>
      </c>
      <c r="O16" s="136">
        <f t="shared" si="1"/>
        <v>42.9</v>
      </c>
      <c r="P16" s="136">
        <f t="shared" si="1"/>
        <v>121</v>
      </c>
      <c r="Q16" s="136">
        <f t="shared" si="1"/>
        <v>79.7</v>
      </c>
      <c r="R16" s="136">
        <f t="shared" si="1"/>
        <v>30.9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615.30000000000007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>
        <v>9.1999999999999993</v>
      </c>
      <c r="G23" s="134"/>
      <c r="H23" s="134">
        <v>13.6</v>
      </c>
      <c r="I23" s="134">
        <v>2.2999999999999998</v>
      </c>
      <c r="J23" s="134">
        <v>60.1</v>
      </c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85.2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9.1999999999999993</v>
      </c>
      <c r="G24" s="136">
        <f t="shared" si="3"/>
        <v>0</v>
      </c>
      <c r="H24" s="136">
        <f t="shared" si="3"/>
        <v>13.6</v>
      </c>
      <c r="I24" s="136">
        <f t="shared" si="3"/>
        <v>2.2999999999999998</v>
      </c>
      <c r="J24" s="136">
        <f t="shared" si="3"/>
        <v>60.1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85.2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2022-06-24T20:19:56Z</dcterms:created>
  <dcterms:modified xsi:type="dcterms:W3CDTF">2022-06-24T20:19:56Z</dcterms:modified>
</cp:coreProperties>
</file>