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<sst xmlns="http://schemas.openxmlformats.org/spreadsheetml/2006/main" count="117" uniqueCount="53">
  <si>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23/06/2022 23:17:21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</si>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</sst>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279.64800000000002</c:v>
                </c:pt>
                <c:pt idx="1">
                  <c:v>239.79900000000001</c:v>
                </c:pt>
                <c:pt idx="2">
                  <c:v>309.91800000000001</c:v>
                </c:pt>
                <c:pt idx="3">
                  <c:v>294.67700000000002</c:v>
                </c:pt>
                <c:pt idx="4">
                  <c:v>286.87599999999998</c:v>
                </c:pt>
                <c:pt idx="5">
                  <c:v>289.98199999999997</c:v>
                </c:pt>
                <c:pt idx="6">
                  <c:v>23.305</c:v>
                </c:pt>
                <c:pt idx="7">
                  <c:v>28.112000000000002</c:v>
                </c:pt>
                <c:pt idx="8">
                  <c:v>18.303000000000001</c:v>
                </c:pt>
                <c:pt idx="9">
                  <c:v>98.029000000000011</c:v>
                </c:pt>
                <c:pt idx="10">
                  <c:v>48.546999999999997</c:v>
                </c:pt>
                <c:pt idx="11">
                  <c:v>70.00200000000001</c:v>
                </c:pt>
                <c:pt idx="12">
                  <c:v>16.478000000000002</c:v>
                </c:pt>
                <c:pt idx="13">
                  <c:v>16.731000000000002</c:v>
                </c:pt>
                <c:pt idx="14">
                  <c:v>17.881</c:v>
                </c:pt>
                <c:pt idx="15">
                  <c:v>5.944</c:v>
                </c:pt>
                <c:pt idx="17">
                  <c:v>1.393</c:v>
                </c:pt>
                <c:pt idx="18">
                  <c:v>1.458</c:v>
                </c:pt>
                <c:pt idx="22">
                  <c:v>1.8260000000000001</c:v>
                </c:pt>
                <c:pt idx="23">
                  <c:v>8.3160000000000007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3.4</c:v>
                </c:pt>
                <c:pt idx="5">
                  <c:v>10.491</c:v>
                </c:pt>
                <c:pt idx="6">
                  <c:v>8.1340000000000003</c:v>
                </c:pt>
                <c:pt idx="7">
                  <c:v>4.57</c:v>
                </c:pt>
                <c:pt idx="8">
                  <c:v>1.577</c:v>
                </c:pt>
                <c:pt idx="9">
                  <c:v>3.7999999999999999E-2</c:v>
                </c:pt>
                <c:pt idx="10">
                  <c:v>3.3</c:v>
                </c:pt>
                <c:pt idx="11">
                  <c:v>1.7649999999999999</c:v>
                </c:pt>
                <c:pt idx="12">
                  <c:v>9.5000000000000001E-2</c:v>
                </c:pt>
                <c:pt idx="13">
                  <c:v>0.156</c:v>
                </c:pt>
                <c:pt idx="14">
                  <c:v>0.32400000000000001</c:v>
                </c:pt>
                <c:pt idx="15">
                  <c:v>9.2999999999999999E-2</c:v>
                </c:pt>
                <c:pt idx="16">
                  <c:v>6.5540000000000003</c:v>
                </c:pt>
                <c:pt idx="17">
                  <c:v>28.079000000000001</c:v>
                </c:pt>
                <c:pt idx="18">
                  <c:v>34.025999999999996</c:v>
                </c:pt>
                <c:pt idx="19">
                  <c:v>5.0589999999999993</c:v>
                </c:pt>
                <c:pt idx="20">
                  <c:v>1.1200000000000001</c:v>
                </c:pt>
                <c:pt idx="22">
                  <c:v>34.354999999999997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45</c:v>
                </c:pt>
                <c:pt idx="20">
                  <c:v>45</c:v>
                </c:pt>
                <c:pt idx="21">
                  <c:v>47.466000000000001</c:v>
                </c:pt>
                <c:pt idx="22">
                  <c:v>108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6282544"/>
        <c:axId val="326282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281.12000000000006</c:v>
                </c:pt>
                <c:pt idx="1">
                  <c:v>240.74599999999998</c:v>
                </c:pt>
                <c:pt idx="2">
                  <c:v>311.93199999999996</c:v>
                </c:pt>
                <c:pt idx="3">
                  <c:v>295.11600000000004</c:v>
                </c:pt>
                <c:pt idx="4">
                  <c:v>300.46299999999997</c:v>
                </c:pt>
                <c:pt idx="5">
                  <c:v>300.89700000000005</c:v>
                </c:pt>
                <c:pt idx="6">
                  <c:v>43.281999999999996</c:v>
                </c:pt>
                <c:pt idx="7">
                  <c:v>33.573999999999998</c:v>
                </c:pt>
                <c:pt idx="8">
                  <c:v>38.152999999999992</c:v>
                </c:pt>
                <c:pt idx="9">
                  <c:v>99.309000000000012</c:v>
                </c:pt>
                <c:pt idx="10">
                  <c:v>65.385999999999996</c:v>
                </c:pt>
                <c:pt idx="11">
                  <c:v>73.814000000000007</c:v>
                </c:pt>
                <c:pt idx="12">
                  <c:v>23.193999999999996</c:v>
                </c:pt>
                <c:pt idx="13">
                  <c:v>24.016999999999999</c:v>
                </c:pt>
                <c:pt idx="14">
                  <c:v>25.358000000000001</c:v>
                </c:pt>
                <c:pt idx="15">
                  <c:v>13.218</c:v>
                </c:pt>
                <c:pt idx="16">
                  <c:v>12.052</c:v>
                </c:pt>
                <c:pt idx="17">
                  <c:v>32.833000000000006</c:v>
                </c:pt>
                <c:pt idx="18">
                  <c:v>36.256000000000007</c:v>
                </c:pt>
                <c:pt idx="19">
                  <c:v>50.446999999999996</c:v>
                </c:pt>
                <c:pt idx="20">
                  <c:v>46.768000000000008</c:v>
                </c:pt>
                <c:pt idx="21">
                  <c:v>50.238</c:v>
                </c:pt>
                <c:pt idx="22">
                  <c:v>148.92500000000001</c:v>
                </c:pt>
                <c:pt idx="23">
                  <c:v>13.354999999999999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282544"/>
        <c:axId val="326282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202.1</c:v>
                </c:pt>
                <c:pt idx="1">
                  <c:v>196.21</c:v>
                </c:pt>
                <c:pt idx="2">
                  <c:v>201.9</c:v>
                </c:pt>
                <c:pt idx="3">
                  <c:v>185.61</c:v>
                </c:pt>
                <c:pt idx="4">
                  <c:v>180.59</c:v>
                </c:pt>
                <c:pt idx="5">
                  <c:v>167.12</c:v>
                </c:pt>
                <c:pt idx="6">
                  <c:v>213.59</c:v>
                </c:pt>
                <c:pt idx="7">
                  <c:v>239.31</c:v>
                </c:pt>
                <c:pt idx="8">
                  <c:v>225.99</c:v>
                </c:pt>
                <c:pt idx="9">
                  <c:v>239.31</c:v>
                </c:pt>
                <c:pt idx="10">
                  <c:v>251.79</c:v>
                </c:pt>
                <c:pt idx="11">
                  <c:v>239.31</c:v>
                </c:pt>
                <c:pt idx="12">
                  <c:v>235.51</c:v>
                </c:pt>
                <c:pt idx="13">
                  <c:v>234.14</c:v>
                </c:pt>
                <c:pt idx="14">
                  <c:v>227.9</c:v>
                </c:pt>
                <c:pt idx="15">
                  <c:v>238.4</c:v>
                </c:pt>
                <c:pt idx="16">
                  <c:v>279.88</c:v>
                </c:pt>
                <c:pt idx="17">
                  <c:v>334</c:v>
                </c:pt>
                <c:pt idx="18">
                  <c:v>333.5</c:v>
                </c:pt>
                <c:pt idx="19">
                  <c:v>329.9</c:v>
                </c:pt>
                <c:pt idx="20">
                  <c:v>335.2</c:v>
                </c:pt>
                <c:pt idx="21">
                  <c:v>300.48</c:v>
                </c:pt>
                <c:pt idx="22">
                  <c:v>333.8</c:v>
                </c:pt>
                <c:pt idx="23">
                  <c:v>301.31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283720"/>
        <c:axId val="326283328"/>
      </c:lineChart>
      <c:catAx>
        <c:axId val="32628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282936"/>
        <c:crosses val="autoZero"/>
        <c:auto val="1"/>
        <c:lblAlgn val="ctr"/>
        <c:lblOffset val="100"/>
        <c:noMultiLvlLbl val="0"/>
      </c:catAx>
      <c:valAx>
        <c:axId val="32628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282544"/>
        <c:crosses val="autoZero"/>
        <c:crossBetween val="between"/>
      </c:valAx>
      <c:valAx>
        <c:axId val="326283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283720"/>
        <c:crosses val="max"/>
        <c:crossBetween val="between"/>
      </c:valAx>
      <c:catAx>
        <c:axId val="326283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283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281.12</v>
      </c>
      <c r="C4" s="18">
        <v>240.74600000000001</v>
      </c>
      <c r="D4" s="18">
        <v>311.93200000000002</v>
      </c>
      <c r="E4" s="18">
        <v>295.11600000000004</v>
      </c>
      <c r="F4" s="18">
        <v>300.46299999999997</v>
      </c>
      <c r="G4" s="18">
        <v>300.89699999999993</v>
      </c>
      <c r="H4" s="18">
        <v>43.282000000000004</v>
      </c>
      <c r="I4" s="18">
        <v>33.573999999999998</v>
      </c>
      <c r="J4" s="18">
        <v>38.153000000000006</v>
      </c>
      <c r="K4" s="18">
        <v>99.309000000000012</v>
      </c>
      <c r="L4" s="18">
        <v>65.385999999999996</v>
      </c>
      <c r="M4" s="18">
        <v>73.813999999999993</v>
      </c>
      <c r="N4" s="18">
        <v>23.193999999999999</v>
      </c>
      <c r="O4" s="18">
        <v>24.016999999999999</v>
      </c>
      <c r="P4" s="18">
        <v>25.357999999999997</v>
      </c>
      <c r="Q4" s="18">
        <v>13.217999999999998</v>
      </c>
      <c r="R4" s="18">
        <v>12.052000000000001</v>
      </c>
      <c r="S4" s="18">
        <v>32.853000000000002</v>
      </c>
      <c r="T4" s="18">
        <v>36.256</v>
      </c>
      <c r="U4" s="18">
        <v>50.447000000000003</v>
      </c>
      <c r="V4" s="18">
        <v>46.745000000000005</v>
      </c>
      <c r="W4" s="18">
        <v>50.238</v>
      </c>
      <c r="X4" s="18">
        <v>148.90100000000001</v>
      </c>
      <c r="Y4" s="18">
        <v>13.355</v>
      </c>
      <c r="Z4" s="19"/>
      <c r="AA4" s="20">
        <f>SUM(B4:Z4)</f>
        <v>2560.4259999999995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202.1</v>
      </c>
      <c r="C7" s="28">
        <v>196.21</v>
      </c>
      <c r="D7" s="28">
        <v>201.9</v>
      </c>
      <c r="E7" s="28">
        <v>185.61</v>
      </c>
      <c r="F7" s="28">
        <v>180.59</v>
      </c>
      <c r="G7" s="28">
        <v>167.12</v>
      </c>
      <c r="H7" s="28">
        <v>213.59</v>
      </c>
      <c r="I7" s="28">
        <v>239.31</v>
      </c>
      <c r="J7" s="28">
        <v>225.99</v>
      </c>
      <c r="K7" s="28">
        <v>239.31</v>
      </c>
      <c r="L7" s="28">
        <v>251.79</v>
      </c>
      <c r="M7" s="28">
        <v>239.31</v>
      </c>
      <c r="N7" s="28">
        <v>235.51</v>
      </c>
      <c r="O7" s="28">
        <v>234.14</v>
      </c>
      <c r="P7" s="28">
        <v>227.9</v>
      </c>
      <c r="Q7" s="28">
        <v>238.4</v>
      </c>
      <c r="R7" s="28">
        <v>279.88</v>
      </c>
      <c r="S7" s="28">
        <v>334</v>
      </c>
      <c r="T7" s="28">
        <v>333.5</v>
      </c>
      <c r="U7" s="28">
        <v>329.9</v>
      </c>
      <c r="V7" s="28">
        <v>335.2</v>
      </c>
      <c r="W7" s="28">
        <v>300.48</v>
      </c>
      <c r="X7" s="28">
        <v>333.8</v>
      </c>
      <c r="Y7" s="28">
        <v>301.31</v>
      </c>
      <c r="Z7" s="29"/>
      <c r="AA7" s="30">
        <f>IF(SUM(B7:Z7)&lt;&gt;0,AVERAGEIF(B7:Z7,"&lt;&gt;"""),"")</f>
        <v>251.11875000000001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279.64800000000002</v>
      </c>
      <c r="C12" s="52">
        <v>239.79900000000001</v>
      </c>
      <c r="D12" s="52">
        <v>309.91800000000001</v>
      </c>
      <c r="E12" s="52">
        <v>294.67700000000002</v>
      </c>
      <c r="F12" s="52">
        <v>286.87599999999998</v>
      </c>
      <c r="G12" s="52">
        <v>289.98199999999997</v>
      </c>
      <c r="H12" s="52">
        <v>23.305</v>
      </c>
      <c r="I12" s="52">
        <v>28.112000000000002</v>
      </c>
      <c r="J12" s="52">
        <v>18.303000000000001</v>
      </c>
      <c r="K12" s="52">
        <v>98.029000000000011</v>
      </c>
      <c r="L12" s="52">
        <v>48.546999999999997</v>
      </c>
      <c r="M12" s="52">
        <v>70.00200000000001</v>
      </c>
      <c r="N12" s="52">
        <v>16.478000000000002</v>
      </c>
      <c r="O12" s="52">
        <v>16.731000000000002</v>
      </c>
      <c r="P12" s="52">
        <v>17.881</v>
      </c>
      <c r="Q12" s="52">
        <v>5.944</v>
      </c>
      <c r="R12" s="52"/>
      <c r="S12" s="52">
        <v>1.393</v>
      </c>
      <c r="T12" s="52">
        <v>1.458</v>
      </c>
      <c r="U12" s="52"/>
      <c r="V12" s="52"/>
      <c r="W12" s="52"/>
      <c r="X12" s="52">
        <v>1.8260000000000001</v>
      </c>
      <c r="Y12" s="52">
        <v>8.3160000000000007</v>
      </c>
      <c r="Z12" s="53"/>
      <c r="AA12" s="54">
        <f t="shared" si="0"/>
        <v>2057.2249999999999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45</v>
      </c>
      <c r="V13" s="52">
        <v>45</v>
      </c>
      <c r="W13" s="52">
        <v>47.466000000000001</v>
      </c>
      <c r="X13" s="52">
        <v>108</v>
      </c>
      <c r="Y13" s="52"/>
      <c r="Z13" s="53"/>
      <c r="AA13" s="54">
        <f t="shared" si="0"/>
        <v>245.46600000000001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3.4</v>
      </c>
      <c r="G14" s="57">
        <v>10.491</v>
      </c>
      <c r="H14" s="57">
        <v>8.1340000000000003</v>
      </c>
      <c r="I14" s="57">
        <v>4.57</v>
      </c>
      <c r="J14" s="57">
        <v>1.577</v>
      </c>
      <c r="K14" s="57">
        <v>3.7999999999999999E-2</v>
      </c>
      <c r="L14" s="57">
        <v>3.3</v>
      </c>
      <c r="M14" s="57">
        <v>1.7649999999999999</v>
      </c>
      <c r="N14" s="57">
        <v>9.5000000000000001E-2</v>
      </c>
      <c r="O14" s="57">
        <v>0.156</v>
      </c>
      <c r="P14" s="57">
        <v>0.32400000000000001</v>
      </c>
      <c r="Q14" s="57">
        <v>9.2999999999999999E-2</v>
      </c>
      <c r="R14" s="57">
        <v>6.5540000000000003</v>
      </c>
      <c r="S14" s="57">
        <v>28.079000000000001</v>
      </c>
      <c r="T14" s="57">
        <v>34.025999999999996</v>
      </c>
      <c r="U14" s="57">
        <v>5.0589999999999993</v>
      </c>
      <c r="V14" s="57">
        <v>1.1200000000000001</v>
      </c>
      <c r="W14" s="57"/>
      <c r="X14" s="57">
        <v>34.354999999999997</v>
      </c>
      <c r="Y14" s="57"/>
      <c r="Z14" s="58"/>
      <c r="AA14" s="59">
        <f t="shared" si="0"/>
        <v>143.136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279.64800000000002</v>
      </c>
      <c r="C16" s="62">
        <f t="shared" ref="C16:Z16" si="1">IF(LEN(C$2)&gt;0,SUM(C10:C15),"")</f>
        <v>239.79900000000001</v>
      </c>
      <c r="D16" s="62">
        <f t="shared" si="1"/>
        <v>309.91800000000001</v>
      </c>
      <c r="E16" s="62">
        <f t="shared" si="1"/>
        <v>294.67700000000002</v>
      </c>
      <c r="F16" s="62">
        <f t="shared" si="1"/>
        <v>290.27599999999995</v>
      </c>
      <c r="G16" s="62">
        <f t="shared" si="1"/>
        <v>300.47299999999996</v>
      </c>
      <c r="H16" s="62">
        <f t="shared" si="1"/>
        <v>31.439</v>
      </c>
      <c r="I16" s="62">
        <f t="shared" si="1"/>
        <v>32.682000000000002</v>
      </c>
      <c r="J16" s="62">
        <f t="shared" si="1"/>
        <v>19.880000000000003</v>
      </c>
      <c r="K16" s="62">
        <f t="shared" si="1"/>
        <v>98.067000000000007</v>
      </c>
      <c r="L16" s="62">
        <f t="shared" si="1"/>
        <v>51.846999999999994</v>
      </c>
      <c r="M16" s="62">
        <f t="shared" si="1"/>
        <v>71.76700000000001</v>
      </c>
      <c r="N16" s="62">
        <f t="shared" si="1"/>
        <v>16.573</v>
      </c>
      <c r="O16" s="62">
        <f t="shared" si="1"/>
        <v>16.887</v>
      </c>
      <c r="P16" s="62">
        <f t="shared" si="1"/>
        <v>18.205000000000002</v>
      </c>
      <c r="Q16" s="62">
        <f t="shared" si="1"/>
        <v>6.0369999999999999</v>
      </c>
      <c r="R16" s="62">
        <f t="shared" si="1"/>
        <v>6.5540000000000003</v>
      </c>
      <c r="S16" s="62">
        <f t="shared" si="1"/>
        <v>29.472000000000001</v>
      </c>
      <c r="T16" s="62">
        <f t="shared" si="1"/>
        <v>35.483999999999995</v>
      </c>
      <c r="U16" s="62">
        <f t="shared" si="1"/>
        <v>50.058999999999997</v>
      </c>
      <c r="V16" s="62">
        <f t="shared" si="1"/>
        <v>46.12</v>
      </c>
      <c r="W16" s="62">
        <f t="shared" si="1"/>
        <v>47.466000000000001</v>
      </c>
      <c r="X16" s="62">
        <f t="shared" si="1"/>
        <v>144.18099999999998</v>
      </c>
      <c r="Y16" s="62">
        <f t="shared" si="1"/>
        <v>8.3160000000000007</v>
      </c>
      <c r="Z16" s="63" t="str">
        <f t="shared" si="1"/>
        <v/>
      </c>
      <c r="AA16" s="64">
        <f>SUM(AA10:AA15)</f>
        <v>2445.8269999999998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1.05</v>
      </c>
      <c r="C20" s="77"/>
      <c r="D20" s="77">
        <v>1.33</v>
      </c>
      <c r="E20" s="77"/>
      <c r="F20" s="77">
        <v>9.86</v>
      </c>
      <c r="G20" s="77"/>
      <c r="H20" s="77">
        <v>9.9700000000000006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22.21</v>
      </c>
    </row>
    <row r="21" spans="1:27" ht="24.95" customHeight="1" x14ac:dyDescent="0.2">
      <c r="A21" s="75" t="s">
        <v>16</v>
      </c>
      <c r="B21" s="80">
        <v>0.42199999999999999</v>
      </c>
      <c r="C21" s="81">
        <v>0.94699999999999995</v>
      </c>
      <c r="D21" s="81">
        <v>0.68399999999999994</v>
      </c>
      <c r="E21" s="81">
        <v>0.439</v>
      </c>
      <c r="F21" s="81">
        <v>0.32700000000000001</v>
      </c>
      <c r="G21" s="81">
        <v>0.42399999999999999</v>
      </c>
      <c r="H21" s="81">
        <v>1.873</v>
      </c>
      <c r="I21" s="81">
        <v>0.89200000000000002</v>
      </c>
      <c r="J21" s="81">
        <v>18.273</v>
      </c>
      <c r="K21" s="81">
        <v>1.242</v>
      </c>
      <c r="L21" s="81">
        <v>13.539</v>
      </c>
      <c r="M21" s="81">
        <v>2.0470000000000002</v>
      </c>
      <c r="N21" s="81">
        <v>6.6210000000000004</v>
      </c>
      <c r="O21" s="81">
        <v>7.13</v>
      </c>
      <c r="P21" s="81">
        <v>7.1529999999999996</v>
      </c>
      <c r="Q21" s="81">
        <v>7.1809999999999992</v>
      </c>
      <c r="R21" s="81">
        <v>5.4980000000000002</v>
      </c>
      <c r="S21" s="81">
        <v>3.3810000000000002</v>
      </c>
      <c r="T21" s="81">
        <v>0.77200000000000002</v>
      </c>
      <c r="U21" s="81">
        <v>0.38800000000000001</v>
      </c>
      <c r="V21" s="81">
        <v>0.625</v>
      </c>
      <c r="W21" s="81">
        <v>2.7719999999999998</v>
      </c>
      <c r="X21" s="81">
        <v>4.72</v>
      </c>
      <c r="Y21" s="81">
        <v>5.0389999999999997</v>
      </c>
      <c r="Z21" s="78"/>
      <c r="AA21" s="79">
        <f t="shared" si="2"/>
        <v>92.389000000000024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1.472</v>
      </c>
      <c r="C25" s="88">
        <f t="shared" ref="C25:Z25" si="3">IF(LEN(C$2)&gt;0,SUM(C19:C24),"")</f>
        <v>0.94699999999999995</v>
      </c>
      <c r="D25" s="88">
        <f t="shared" si="3"/>
        <v>2.0140000000000002</v>
      </c>
      <c r="E25" s="88">
        <f t="shared" si="3"/>
        <v>0.439</v>
      </c>
      <c r="F25" s="88">
        <f t="shared" si="3"/>
        <v>10.186999999999999</v>
      </c>
      <c r="G25" s="88">
        <f t="shared" si="3"/>
        <v>0.42399999999999999</v>
      </c>
      <c r="H25" s="88">
        <f t="shared" si="3"/>
        <v>11.843</v>
      </c>
      <c r="I25" s="88">
        <f t="shared" si="3"/>
        <v>0.89200000000000002</v>
      </c>
      <c r="J25" s="88">
        <f t="shared" si="3"/>
        <v>18.273</v>
      </c>
      <c r="K25" s="88">
        <f t="shared" si="3"/>
        <v>1.242</v>
      </c>
      <c r="L25" s="88">
        <f t="shared" si="3"/>
        <v>13.539</v>
      </c>
      <c r="M25" s="88">
        <f t="shared" si="3"/>
        <v>2.0470000000000002</v>
      </c>
      <c r="N25" s="88">
        <f t="shared" si="3"/>
        <v>6.6210000000000004</v>
      </c>
      <c r="O25" s="88">
        <f t="shared" si="3"/>
        <v>7.13</v>
      </c>
      <c r="P25" s="88">
        <f t="shared" si="3"/>
        <v>7.1529999999999996</v>
      </c>
      <c r="Q25" s="88">
        <f t="shared" si="3"/>
        <v>7.1809999999999992</v>
      </c>
      <c r="R25" s="88">
        <f t="shared" si="3"/>
        <v>5.4980000000000002</v>
      </c>
      <c r="S25" s="88">
        <f t="shared" si="3"/>
        <v>3.3810000000000002</v>
      </c>
      <c r="T25" s="88">
        <f t="shared" si="3"/>
        <v>0.77200000000000002</v>
      </c>
      <c r="U25" s="88">
        <f t="shared" si="3"/>
        <v>0.38800000000000001</v>
      </c>
      <c r="V25" s="88">
        <f t="shared" si="3"/>
        <v>0.625</v>
      </c>
      <c r="W25" s="88">
        <f t="shared" si="3"/>
        <v>2.7719999999999998</v>
      </c>
      <c r="X25" s="88">
        <f t="shared" si="3"/>
        <v>4.72</v>
      </c>
      <c r="Y25" s="88">
        <f t="shared" si="3"/>
        <v>5.0389999999999997</v>
      </c>
      <c r="Z25" s="89" t="str">
        <f t="shared" si="3"/>
        <v/>
      </c>
      <c r="AA25" s="90">
        <f>SUM(AA19:AA24)</f>
        <v>114.59900000000002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281.12</v>
      </c>
      <c r="C29" s="77">
        <v>240.74600000000001</v>
      </c>
      <c r="D29" s="77">
        <v>311.93200000000002</v>
      </c>
      <c r="E29" s="77">
        <v>295.11599999999999</v>
      </c>
      <c r="F29" s="77">
        <v>300.46300000000002</v>
      </c>
      <c r="G29" s="77">
        <v>300.89699999999999</v>
      </c>
      <c r="H29" s="77">
        <v>43.281999999999996</v>
      </c>
      <c r="I29" s="77">
        <v>33.573999999999998</v>
      </c>
      <c r="J29" s="77">
        <v>38.152999999999999</v>
      </c>
      <c r="K29" s="77">
        <v>99.308999999999997</v>
      </c>
      <c r="L29" s="77">
        <v>65.385999999999996</v>
      </c>
      <c r="M29" s="77">
        <v>73.813999999999993</v>
      </c>
      <c r="N29" s="77">
        <v>23.193999999999999</v>
      </c>
      <c r="O29" s="77">
        <v>24.016999999999999</v>
      </c>
      <c r="P29" s="77">
        <v>25.358000000000001</v>
      </c>
      <c r="Q29" s="77">
        <v>13.218</v>
      </c>
      <c r="R29" s="77">
        <v>12.052</v>
      </c>
      <c r="S29" s="77">
        <v>32.853000000000002</v>
      </c>
      <c r="T29" s="77">
        <v>36.256</v>
      </c>
      <c r="U29" s="77">
        <v>50.447000000000003</v>
      </c>
      <c r="V29" s="77">
        <v>46.744999999999997</v>
      </c>
      <c r="W29" s="77">
        <v>50.238</v>
      </c>
      <c r="X29" s="77">
        <v>148.90100000000001</v>
      </c>
      <c r="Y29" s="77">
        <v>13.355</v>
      </c>
      <c r="Z29" s="78"/>
      <c r="AA29" s="79">
        <f>SUM(B29:Z29)</f>
        <v>2560.4259999999995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281.12</v>
      </c>
      <c r="C31" s="62">
        <f t="shared" ref="C31:Z31" si="4">IF(LEN(C$2)&gt;0,SUM(C28:C30),"")</f>
        <v>240.74600000000001</v>
      </c>
      <c r="D31" s="62">
        <f t="shared" si="4"/>
        <v>311.93200000000002</v>
      </c>
      <c r="E31" s="62">
        <f t="shared" si="4"/>
        <v>295.11599999999999</v>
      </c>
      <c r="F31" s="62">
        <f t="shared" si="4"/>
        <v>300.46300000000002</v>
      </c>
      <c r="G31" s="62">
        <f t="shared" si="4"/>
        <v>300.89699999999999</v>
      </c>
      <c r="H31" s="62">
        <f t="shared" si="4"/>
        <v>43.281999999999996</v>
      </c>
      <c r="I31" s="62">
        <f t="shared" si="4"/>
        <v>33.573999999999998</v>
      </c>
      <c r="J31" s="62">
        <f t="shared" si="4"/>
        <v>38.152999999999999</v>
      </c>
      <c r="K31" s="62">
        <f t="shared" si="4"/>
        <v>99.308999999999997</v>
      </c>
      <c r="L31" s="62">
        <f t="shared" si="4"/>
        <v>65.385999999999996</v>
      </c>
      <c r="M31" s="62">
        <f t="shared" si="4"/>
        <v>73.813999999999993</v>
      </c>
      <c r="N31" s="62">
        <f t="shared" si="4"/>
        <v>23.193999999999999</v>
      </c>
      <c r="O31" s="62">
        <f t="shared" si="4"/>
        <v>24.016999999999999</v>
      </c>
      <c r="P31" s="62">
        <f t="shared" si="4"/>
        <v>25.358000000000001</v>
      </c>
      <c r="Q31" s="62">
        <f t="shared" si="4"/>
        <v>13.218</v>
      </c>
      <c r="R31" s="62">
        <f t="shared" si="4"/>
        <v>12.052</v>
      </c>
      <c r="S31" s="62">
        <f t="shared" si="4"/>
        <v>32.853000000000002</v>
      </c>
      <c r="T31" s="62">
        <f t="shared" si="4"/>
        <v>36.256</v>
      </c>
      <c r="U31" s="62">
        <f t="shared" si="4"/>
        <v>50.447000000000003</v>
      </c>
      <c r="V31" s="62">
        <f t="shared" si="4"/>
        <v>46.744999999999997</v>
      </c>
      <c r="W31" s="62">
        <f t="shared" si="4"/>
        <v>50.238</v>
      </c>
      <c r="X31" s="62">
        <f t="shared" si="4"/>
        <v>148.90100000000001</v>
      </c>
      <c r="Y31" s="62">
        <f t="shared" si="4"/>
        <v>13.355</v>
      </c>
      <c r="Z31" s="63" t="str">
        <f t="shared" si="4"/>
        <v/>
      </c>
      <c r="AA31" s="64">
        <f>SUM(AA28:AA30)</f>
        <v>2560.4259999999995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281.12</v>
      </c>
      <c r="C51" s="88">
        <f t="shared" si="10"/>
        <v>240.74600000000001</v>
      </c>
      <c r="D51" s="88">
        <f t="shared" si="10"/>
        <v>311.93200000000002</v>
      </c>
      <c r="E51" s="88">
        <f t="shared" si="10"/>
        <v>295.11600000000004</v>
      </c>
      <c r="F51" s="88">
        <f t="shared" si="10"/>
        <v>300.46299999999997</v>
      </c>
      <c r="G51" s="88">
        <f t="shared" si="10"/>
        <v>300.89699999999993</v>
      </c>
      <c r="H51" s="88">
        <f t="shared" si="10"/>
        <v>43.281999999999996</v>
      </c>
      <c r="I51" s="88">
        <f t="shared" si="10"/>
        <v>33.574000000000005</v>
      </c>
      <c r="J51" s="88">
        <f t="shared" si="10"/>
        <v>38.153000000000006</v>
      </c>
      <c r="K51" s="88">
        <f t="shared" si="10"/>
        <v>99.309000000000012</v>
      </c>
      <c r="L51" s="88">
        <f t="shared" si="10"/>
        <v>65.385999999999996</v>
      </c>
      <c r="M51" s="88">
        <f t="shared" si="10"/>
        <v>73.814000000000007</v>
      </c>
      <c r="N51" s="88">
        <f t="shared" si="10"/>
        <v>23.194000000000003</v>
      </c>
      <c r="O51" s="88">
        <f t="shared" si="10"/>
        <v>24.016999999999999</v>
      </c>
      <c r="P51" s="88">
        <f t="shared" si="10"/>
        <v>25.358000000000001</v>
      </c>
      <c r="Q51" s="88">
        <f t="shared" si="10"/>
        <v>13.218</v>
      </c>
      <c r="R51" s="88">
        <f t="shared" si="10"/>
        <v>12.052</v>
      </c>
      <c r="S51" s="88">
        <f t="shared" si="10"/>
        <v>32.853000000000002</v>
      </c>
      <c r="T51" s="88">
        <f t="shared" si="10"/>
        <v>36.255999999999993</v>
      </c>
      <c r="U51" s="88">
        <f t="shared" si="10"/>
        <v>50.446999999999996</v>
      </c>
      <c r="V51" s="88">
        <f t="shared" si="10"/>
        <v>46.744999999999997</v>
      </c>
      <c r="W51" s="88">
        <f t="shared" si="10"/>
        <v>50.238</v>
      </c>
      <c r="X51" s="88">
        <f t="shared" si="10"/>
        <v>148.90099999999998</v>
      </c>
      <c r="Y51" s="88">
        <f t="shared" si="10"/>
        <v>13.355</v>
      </c>
      <c r="Z51" s="89" t="str">
        <f t="shared" si="10"/>
        <v/>
      </c>
      <c r="AA51" s="105">
        <f>SUM(B51:Z51)</f>
        <v>2560.4259999999995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281.12000000000006</v>
      </c>
      <c r="C4" s="18">
        <v>240.74599999999998</v>
      </c>
      <c r="D4" s="18">
        <v>311.93199999999996</v>
      </c>
      <c r="E4" s="18">
        <v>295.11600000000004</v>
      </c>
      <c r="F4" s="18">
        <v>300.46299999999997</v>
      </c>
      <c r="G4" s="18">
        <v>300.89700000000005</v>
      </c>
      <c r="H4" s="18">
        <v>43.281999999999996</v>
      </c>
      <c r="I4" s="18">
        <v>33.573999999999998</v>
      </c>
      <c r="J4" s="18">
        <v>38.152999999999992</v>
      </c>
      <c r="K4" s="18">
        <v>99.309000000000012</v>
      </c>
      <c r="L4" s="18">
        <v>65.385999999999996</v>
      </c>
      <c r="M4" s="18">
        <v>73.814000000000007</v>
      </c>
      <c r="N4" s="18">
        <v>23.193999999999996</v>
      </c>
      <c r="O4" s="18">
        <v>24.016999999999999</v>
      </c>
      <c r="P4" s="18">
        <v>25.358000000000001</v>
      </c>
      <c r="Q4" s="18">
        <v>13.218</v>
      </c>
      <c r="R4" s="18">
        <v>12.052</v>
      </c>
      <c r="S4" s="18">
        <v>32.833000000000006</v>
      </c>
      <c r="T4" s="18">
        <v>36.256000000000007</v>
      </c>
      <c r="U4" s="18">
        <v>50.446999999999996</v>
      </c>
      <c r="V4" s="18">
        <v>46.768000000000008</v>
      </c>
      <c r="W4" s="18">
        <v>50.238</v>
      </c>
      <c r="X4" s="18">
        <v>148.92500000000001</v>
      </c>
      <c r="Y4" s="18">
        <v>13.354999999999999</v>
      </c>
      <c r="Z4" s="19"/>
      <c r="AA4" s="20">
        <f>SUM(B4:Z4)</f>
        <v>2560.453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202.1</v>
      </c>
      <c r="C7" s="28">
        <v>196.21</v>
      </c>
      <c r="D7" s="28">
        <v>201.9</v>
      </c>
      <c r="E7" s="28">
        <v>185.61</v>
      </c>
      <c r="F7" s="28">
        <v>180.59</v>
      </c>
      <c r="G7" s="28">
        <v>167.12</v>
      </c>
      <c r="H7" s="28">
        <v>213.59</v>
      </c>
      <c r="I7" s="28">
        <v>239.31</v>
      </c>
      <c r="J7" s="28">
        <v>225.99</v>
      </c>
      <c r="K7" s="28">
        <v>239.31</v>
      </c>
      <c r="L7" s="28">
        <v>251.79</v>
      </c>
      <c r="M7" s="28">
        <v>239.31</v>
      </c>
      <c r="N7" s="28">
        <v>235.51</v>
      </c>
      <c r="O7" s="28">
        <v>234.14</v>
      </c>
      <c r="P7" s="28">
        <v>227.9</v>
      </c>
      <c r="Q7" s="28">
        <v>238.4</v>
      </c>
      <c r="R7" s="28">
        <v>279.88</v>
      </c>
      <c r="S7" s="28">
        <v>334</v>
      </c>
      <c r="T7" s="28">
        <v>333.5</v>
      </c>
      <c r="U7" s="28">
        <v>329.9</v>
      </c>
      <c r="V7" s="28">
        <v>335.2</v>
      </c>
      <c r="W7" s="28">
        <v>300.48</v>
      </c>
      <c r="X7" s="28">
        <v>333.8</v>
      </c>
      <c r="Y7" s="28">
        <v>301.31</v>
      </c>
      <c r="Z7" s="29"/>
      <c r="AA7" s="30">
        <f>IF(SUM(B7:Z7)&lt;&gt;0,AVERAGEIF(B7:Z7,"&lt;&gt;"""),"")</f>
        <v>251.11875000000001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117</v>
      </c>
      <c r="C10" s="42">
        <v>117</v>
      </c>
      <c r="D10" s="42">
        <v>117</v>
      </c>
      <c r="E10" s="42">
        <v>117</v>
      </c>
      <c r="F10" s="42">
        <v>117</v>
      </c>
      <c r="G10" s="42">
        <v>117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132.09899999999999</v>
      </c>
      <c r="C14" s="57">
        <v>115.102</v>
      </c>
      <c r="D14" s="57">
        <v>76.242000000000004</v>
      </c>
      <c r="E14" s="57">
        <v>59.625999999999998</v>
      </c>
      <c r="F14" s="57">
        <v>49.784000000000006</v>
      </c>
      <c r="G14" s="57">
        <v>49.999000000000002</v>
      </c>
      <c r="H14" s="57">
        <v>33.091999999999999</v>
      </c>
      <c r="I14" s="57">
        <v>22.278000000000002</v>
      </c>
      <c r="J14" s="57">
        <v>20.033999999999999</v>
      </c>
      <c r="K14" s="57">
        <v>68.675000000000011</v>
      </c>
      <c r="L14" s="57">
        <v>42.800000000000004</v>
      </c>
      <c r="M14" s="57">
        <v>51.574999999999996</v>
      </c>
      <c r="N14" s="57">
        <v>23.193999999999996</v>
      </c>
      <c r="O14" s="57">
        <v>24.016999999999999</v>
      </c>
      <c r="P14" s="57">
        <v>25.358000000000001</v>
      </c>
      <c r="Q14" s="57">
        <v>13.218</v>
      </c>
      <c r="R14" s="57">
        <v>11.991999999999997</v>
      </c>
      <c r="S14" s="57">
        <v>16.526999999999997</v>
      </c>
      <c r="T14" s="57">
        <v>13.378</v>
      </c>
      <c r="U14" s="57">
        <v>43.917999999999999</v>
      </c>
      <c r="V14" s="57">
        <v>26.962999999999997</v>
      </c>
      <c r="W14" s="57">
        <v>50.238</v>
      </c>
      <c r="X14" s="57"/>
      <c r="Y14" s="57">
        <v>13.354999999999999</v>
      </c>
      <c r="Z14" s="58"/>
      <c r="AA14" s="59">
        <f t="shared" si="0"/>
        <v>983.46399999999994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249.09899999999999</v>
      </c>
      <c r="C16" s="62">
        <f t="shared" ref="C16:Z16" si="1">IF(LEN(C$2)&gt;0,SUM(C10:C15),"")</f>
        <v>232.102</v>
      </c>
      <c r="D16" s="62">
        <f t="shared" si="1"/>
        <v>193.24200000000002</v>
      </c>
      <c r="E16" s="62">
        <f t="shared" si="1"/>
        <v>176.626</v>
      </c>
      <c r="F16" s="62">
        <f t="shared" si="1"/>
        <v>166.78399999999999</v>
      </c>
      <c r="G16" s="62">
        <f t="shared" si="1"/>
        <v>166.999</v>
      </c>
      <c r="H16" s="62">
        <f t="shared" si="1"/>
        <v>33.091999999999999</v>
      </c>
      <c r="I16" s="62">
        <f t="shared" si="1"/>
        <v>22.278000000000002</v>
      </c>
      <c r="J16" s="62">
        <f t="shared" si="1"/>
        <v>20.033999999999999</v>
      </c>
      <c r="K16" s="62">
        <f t="shared" si="1"/>
        <v>68.675000000000011</v>
      </c>
      <c r="L16" s="62">
        <f t="shared" si="1"/>
        <v>42.800000000000004</v>
      </c>
      <c r="M16" s="62">
        <f t="shared" si="1"/>
        <v>51.574999999999996</v>
      </c>
      <c r="N16" s="62">
        <f t="shared" si="1"/>
        <v>23.193999999999996</v>
      </c>
      <c r="O16" s="62">
        <f t="shared" si="1"/>
        <v>24.016999999999999</v>
      </c>
      <c r="P16" s="62">
        <f t="shared" si="1"/>
        <v>25.358000000000001</v>
      </c>
      <c r="Q16" s="62">
        <f t="shared" si="1"/>
        <v>13.218</v>
      </c>
      <c r="R16" s="62">
        <f t="shared" si="1"/>
        <v>11.991999999999997</v>
      </c>
      <c r="S16" s="62">
        <f t="shared" si="1"/>
        <v>16.526999999999997</v>
      </c>
      <c r="T16" s="62">
        <f t="shared" si="1"/>
        <v>13.378</v>
      </c>
      <c r="U16" s="62">
        <f t="shared" si="1"/>
        <v>43.917999999999999</v>
      </c>
      <c r="V16" s="62">
        <f t="shared" si="1"/>
        <v>26.962999999999997</v>
      </c>
      <c r="W16" s="62">
        <f t="shared" si="1"/>
        <v>50.238</v>
      </c>
      <c r="X16" s="62">
        <f t="shared" si="1"/>
        <v>0</v>
      </c>
      <c r="Y16" s="62">
        <f t="shared" si="1"/>
        <v>13.354999999999999</v>
      </c>
      <c r="Z16" s="63" t="str">
        <f t="shared" si="1"/>
        <v/>
      </c>
      <c r="AA16" s="64">
        <f>SUM(AA10:AA15)</f>
        <v>1685.4639999999999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</v>
      </c>
      <c r="C20" s="77">
        <v>2.9540000000000002</v>
      </c>
      <c r="D20" s="77">
        <v>2.9470000000000001</v>
      </c>
      <c r="E20" s="77">
        <v>2.9929999999999999</v>
      </c>
      <c r="F20" s="77">
        <v>3.097</v>
      </c>
      <c r="G20" s="77">
        <v>3.5870000000000002</v>
      </c>
      <c r="H20" s="77">
        <v>4.335</v>
      </c>
      <c r="I20" s="77">
        <v>4.9160000000000004</v>
      </c>
      <c r="J20" s="77">
        <v>10.743</v>
      </c>
      <c r="K20" s="77">
        <v>23.15</v>
      </c>
      <c r="L20" s="77">
        <v>15.213000000000001</v>
      </c>
      <c r="M20" s="77">
        <v>15.123000000000001</v>
      </c>
      <c r="N20" s="77"/>
      <c r="O20" s="77"/>
      <c r="P20" s="77"/>
      <c r="Q20" s="77"/>
      <c r="R20" s="77"/>
      <c r="S20" s="77">
        <v>4.1059999999999999</v>
      </c>
      <c r="T20" s="77">
        <v>2.6989999999999998</v>
      </c>
      <c r="U20" s="77">
        <v>6.4130000000000003</v>
      </c>
      <c r="V20" s="77"/>
      <c r="W20" s="77"/>
      <c r="X20" s="77">
        <v>3.9249999999999998</v>
      </c>
      <c r="Y20" s="77"/>
      <c r="Z20" s="78"/>
      <c r="AA20" s="79">
        <f t="shared" si="2"/>
        <v>109.20099999999999</v>
      </c>
    </row>
    <row r="21" spans="1:27" ht="24.95" customHeight="1" x14ac:dyDescent="0.2">
      <c r="A21" s="75" t="s">
        <v>16</v>
      </c>
      <c r="B21" s="80">
        <v>29.020999999999997</v>
      </c>
      <c r="C21" s="81">
        <v>5.69</v>
      </c>
      <c r="D21" s="81">
        <v>5.7430000000000003</v>
      </c>
      <c r="E21" s="81">
        <v>5.4969999999999999</v>
      </c>
      <c r="F21" s="81">
        <v>5.5819999999999999</v>
      </c>
      <c r="G21" s="81">
        <v>5.3109999999999999</v>
      </c>
      <c r="H21" s="81">
        <v>5.8550000000000004</v>
      </c>
      <c r="I21" s="81">
        <v>6.38</v>
      </c>
      <c r="J21" s="81">
        <v>7.3760000000000003</v>
      </c>
      <c r="K21" s="81">
        <v>7.484</v>
      </c>
      <c r="L21" s="81">
        <v>7.3730000000000002</v>
      </c>
      <c r="M21" s="81">
        <v>7.1159999999999997</v>
      </c>
      <c r="N21" s="81"/>
      <c r="O21" s="81"/>
      <c r="P21" s="81"/>
      <c r="Q21" s="81"/>
      <c r="R21" s="81">
        <v>0.06</v>
      </c>
      <c r="S21" s="81"/>
      <c r="T21" s="81">
        <v>0.67900000000000005</v>
      </c>
      <c r="U21" s="81">
        <v>0.11600000000000001</v>
      </c>
      <c r="V21" s="81">
        <v>2.105</v>
      </c>
      <c r="W21" s="81"/>
      <c r="X21" s="81"/>
      <c r="Y21" s="81"/>
      <c r="Z21" s="78"/>
      <c r="AA21" s="79">
        <f t="shared" si="2"/>
        <v>101.38800000000001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32.021000000000001</v>
      </c>
      <c r="C25" s="88">
        <f t="shared" si="3"/>
        <v>8.6440000000000001</v>
      </c>
      <c r="D25" s="88">
        <f t="shared" si="3"/>
        <v>118.69</v>
      </c>
      <c r="E25" s="88">
        <f t="shared" si="3"/>
        <v>118.49</v>
      </c>
      <c r="F25" s="88">
        <f t="shared" si="3"/>
        <v>133.679</v>
      </c>
      <c r="G25" s="88">
        <f t="shared" si="3"/>
        <v>133.898</v>
      </c>
      <c r="H25" s="88">
        <f t="shared" si="3"/>
        <v>10.190000000000001</v>
      </c>
      <c r="I25" s="88">
        <f t="shared" si="3"/>
        <v>11.295999999999999</v>
      </c>
      <c r="J25" s="88">
        <f t="shared" si="3"/>
        <v>18.119</v>
      </c>
      <c r="K25" s="88">
        <f t="shared" si="3"/>
        <v>30.634</v>
      </c>
      <c r="L25" s="88">
        <f t="shared" si="3"/>
        <v>22.586000000000002</v>
      </c>
      <c r="M25" s="88">
        <f t="shared" si="3"/>
        <v>22.239000000000001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0.06</v>
      </c>
      <c r="S25" s="88">
        <f t="shared" si="3"/>
        <v>4.1059999999999999</v>
      </c>
      <c r="T25" s="88">
        <f t="shared" si="3"/>
        <v>3.3780000000000001</v>
      </c>
      <c r="U25" s="88">
        <f t="shared" si="3"/>
        <v>6.5289999999999999</v>
      </c>
      <c r="V25" s="88">
        <f t="shared" si="3"/>
        <v>2.105</v>
      </c>
      <c r="W25" s="88">
        <f t="shared" si="3"/>
        <v>0</v>
      </c>
      <c r="X25" s="88">
        <f t="shared" si="3"/>
        <v>3.9249999999999998</v>
      </c>
      <c r="Y25" s="88">
        <f t="shared" si="3"/>
        <v>0</v>
      </c>
      <c r="Z25" s="89">
        <f t="shared" si="3"/>
        <v>0</v>
      </c>
      <c r="AA25" s="90">
        <f t="shared" si="3"/>
        <v>680.58899999999994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281.12</v>
      </c>
      <c r="C29" s="77">
        <v>240.74600000000001</v>
      </c>
      <c r="D29" s="77">
        <v>311.93200000000002</v>
      </c>
      <c r="E29" s="77">
        <v>295.11599999999999</v>
      </c>
      <c r="F29" s="77">
        <v>300.46300000000002</v>
      </c>
      <c r="G29" s="77">
        <v>300.89699999999999</v>
      </c>
      <c r="H29" s="77">
        <v>43.281999999999996</v>
      </c>
      <c r="I29" s="77">
        <v>33.573999999999998</v>
      </c>
      <c r="J29" s="77">
        <v>38.152999999999999</v>
      </c>
      <c r="K29" s="77">
        <v>99.308999999999997</v>
      </c>
      <c r="L29" s="77">
        <v>65.385999999999996</v>
      </c>
      <c r="M29" s="77">
        <v>73.813999999999993</v>
      </c>
      <c r="N29" s="77">
        <v>23.193999999999999</v>
      </c>
      <c r="O29" s="77">
        <v>24.016999999999999</v>
      </c>
      <c r="P29" s="77">
        <v>25.358000000000001</v>
      </c>
      <c r="Q29" s="77">
        <v>13.218</v>
      </c>
      <c r="R29" s="77">
        <v>12.052</v>
      </c>
      <c r="S29" s="77">
        <v>20.632999999999999</v>
      </c>
      <c r="T29" s="77">
        <v>16.756</v>
      </c>
      <c r="U29" s="77">
        <v>50.447000000000003</v>
      </c>
      <c r="V29" s="77">
        <v>29.068000000000001</v>
      </c>
      <c r="W29" s="77">
        <v>50.238</v>
      </c>
      <c r="X29" s="77">
        <v>3.9249999999999998</v>
      </c>
      <c r="Y29" s="77">
        <v>13.355</v>
      </c>
      <c r="Z29" s="78"/>
      <c r="AA29" s="79">
        <f>SUM(B29:Z29)</f>
        <v>2366.0529999999999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281.12</v>
      </c>
      <c r="C31" s="62">
        <f t="shared" si="4"/>
        <v>240.74600000000001</v>
      </c>
      <c r="D31" s="62">
        <f t="shared" si="4"/>
        <v>311.93200000000002</v>
      </c>
      <c r="E31" s="62">
        <f t="shared" si="4"/>
        <v>295.11599999999999</v>
      </c>
      <c r="F31" s="62">
        <f t="shared" si="4"/>
        <v>300.46300000000002</v>
      </c>
      <c r="G31" s="62">
        <f t="shared" si="4"/>
        <v>300.89699999999999</v>
      </c>
      <c r="H31" s="62">
        <f t="shared" si="4"/>
        <v>43.281999999999996</v>
      </c>
      <c r="I31" s="62">
        <f t="shared" si="4"/>
        <v>33.573999999999998</v>
      </c>
      <c r="J31" s="62">
        <f t="shared" si="4"/>
        <v>38.152999999999999</v>
      </c>
      <c r="K31" s="62">
        <f t="shared" si="4"/>
        <v>99.308999999999997</v>
      </c>
      <c r="L31" s="62">
        <f t="shared" si="4"/>
        <v>65.385999999999996</v>
      </c>
      <c r="M31" s="62">
        <f t="shared" si="4"/>
        <v>73.813999999999993</v>
      </c>
      <c r="N31" s="62">
        <f t="shared" si="4"/>
        <v>23.193999999999999</v>
      </c>
      <c r="O31" s="62">
        <f t="shared" si="4"/>
        <v>24.016999999999999</v>
      </c>
      <c r="P31" s="62">
        <f t="shared" si="4"/>
        <v>25.358000000000001</v>
      </c>
      <c r="Q31" s="62">
        <f t="shared" si="4"/>
        <v>13.218</v>
      </c>
      <c r="R31" s="62">
        <f t="shared" si="4"/>
        <v>12.052</v>
      </c>
      <c r="S31" s="62">
        <f t="shared" si="4"/>
        <v>20.632999999999999</v>
      </c>
      <c r="T31" s="62">
        <f t="shared" si="4"/>
        <v>16.756</v>
      </c>
      <c r="U31" s="62">
        <f t="shared" si="4"/>
        <v>50.447000000000003</v>
      </c>
      <c r="V31" s="62">
        <f t="shared" si="4"/>
        <v>29.068000000000001</v>
      </c>
      <c r="W31" s="62">
        <f t="shared" si="4"/>
        <v>50.238</v>
      </c>
      <c r="X31" s="62">
        <f t="shared" si="4"/>
        <v>3.9249999999999998</v>
      </c>
      <c r="Y31" s="62">
        <f t="shared" si="4"/>
        <v>13.355</v>
      </c>
      <c r="Z31" s="63">
        <f t="shared" si="4"/>
        <v>0</v>
      </c>
      <c r="AA31" s="64">
        <f t="shared" si="4"/>
        <v>2366.0529999999999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12.2</v>
      </c>
      <c r="T38" s="99">
        <v>19.5</v>
      </c>
      <c r="U38" s="99"/>
      <c r="V38" s="99">
        <v>17.7</v>
      </c>
      <c r="W38" s="99"/>
      <c r="X38" s="99">
        <v>145</v>
      </c>
      <c r="Y38" s="99"/>
      <c r="Z38" s="100"/>
      <c r="AA38" s="79">
        <f t="shared" si="5"/>
        <v>194.4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12.2</v>
      </c>
      <c r="T39" s="88">
        <f t="shared" si="6"/>
        <v>19.5</v>
      </c>
      <c r="U39" s="88">
        <f t="shared" si="6"/>
        <v>0</v>
      </c>
      <c r="V39" s="88">
        <f t="shared" si="6"/>
        <v>17.7</v>
      </c>
      <c r="W39" s="88">
        <f t="shared" si="6"/>
        <v>0</v>
      </c>
      <c r="X39" s="88">
        <f t="shared" si="6"/>
        <v>145</v>
      </c>
      <c r="Y39" s="88">
        <f t="shared" si="6"/>
        <v>0</v>
      </c>
      <c r="Z39" s="89">
        <f t="shared" si="6"/>
        <v>0</v>
      </c>
      <c r="AA39" s="90">
        <f t="shared" si="5"/>
        <v>194.4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12.2</v>
      </c>
      <c r="T46" s="99">
        <v>19.5</v>
      </c>
      <c r="U46" s="99"/>
      <c r="V46" s="99">
        <v>17.7</v>
      </c>
      <c r="W46" s="99"/>
      <c r="X46" s="99">
        <v>145</v>
      </c>
      <c r="Y46" s="99"/>
      <c r="Z46" s="100"/>
      <c r="AA46" s="79">
        <f t="shared" si="7"/>
        <v>194.4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12.2</v>
      </c>
      <c r="T48" s="88">
        <f t="shared" si="8"/>
        <v>19.5</v>
      </c>
      <c r="U48" s="88">
        <f t="shared" si="8"/>
        <v>0</v>
      </c>
      <c r="V48" s="88">
        <f t="shared" si="8"/>
        <v>17.7</v>
      </c>
      <c r="W48" s="88">
        <f t="shared" si="8"/>
        <v>0</v>
      </c>
      <c r="X48" s="88">
        <f t="shared" si="8"/>
        <v>145</v>
      </c>
      <c r="Y48" s="88">
        <f t="shared" si="8"/>
        <v>0</v>
      </c>
      <c r="Z48" s="89">
        <f t="shared" si="8"/>
        <v>0</v>
      </c>
      <c r="AA48" s="90">
        <f t="shared" si="7"/>
        <v>194.4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281.12</v>
      </c>
      <c r="C51" s="88">
        <f t="shared" si="10"/>
        <v>240.74600000000001</v>
      </c>
      <c r="D51" s="88">
        <f t="shared" si="10"/>
        <v>311.93200000000002</v>
      </c>
      <c r="E51" s="88">
        <f t="shared" si="10"/>
        <v>295.11599999999999</v>
      </c>
      <c r="F51" s="88">
        <f t="shared" si="10"/>
        <v>300.46299999999997</v>
      </c>
      <c r="G51" s="88">
        <f t="shared" si="10"/>
        <v>300.89699999999999</v>
      </c>
      <c r="H51" s="88">
        <f t="shared" si="10"/>
        <v>43.281999999999996</v>
      </c>
      <c r="I51" s="88">
        <f t="shared" si="10"/>
        <v>33.573999999999998</v>
      </c>
      <c r="J51" s="88">
        <f t="shared" si="10"/>
        <v>38.152999999999999</v>
      </c>
      <c r="K51" s="88">
        <f t="shared" si="10"/>
        <v>99.309000000000012</v>
      </c>
      <c r="L51" s="88">
        <f t="shared" si="10"/>
        <v>65.38600000000001</v>
      </c>
      <c r="M51" s="88">
        <f t="shared" si="10"/>
        <v>73.813999999999993</v>
      </c>
      <c r="N51" s="88">
        <f t="shared" si="10"/>
        <v>23.193999999999996</v>
      </c>
      <c r="O51" s="88">
        <f t="shared" si="10"/>
        <v>24.016999999999999</v>
      </c>
      <c r="P51" s="88">
        <f t="shared" si="10"/>
        <v>25.358000000000001</v>
      </c>
      <c r="Q51" s="88">
        <f t="shared" si="10"/>
        <v>13.218</v>
      </c>
      <c r="R51" s="88">
        <f t="shared" si="10"/>
        <v>12.051999999999998</v>
      </c>
      <c r="S51" s="88">
        <f t="shared" si="10"/>
        <v>32.832999999999998</v>
      </c>
      <c r="T51" s="88">
        <f t="shared" si="10"/>
        <v>36.256</v>
      </c>
      <c r="U51" s="88">
        <f t="shared" si="10"/>
        <v>50.447000000000003</v>
      </c>
      <c r="V51" s="88">
        <f t="shared" si="10"/>
        <v>46.768000000000001</v>
      </c>
      <c r="W51" s="88">
        <f t="shared" si="10"/>
        <v>50.238</v>
      </c>
      <c r="X51" s="88">
        <f t="shared" si="10"/>
        <v>148.92500000000001</v>
      </c>
      <c r="Y51" s="88">
        <f t="shared" si="10"/>
        <v>13.354999999999999</v>
      </c>
      <c r="Z51" s="89">
        <f t="shared" si="10"/>
        <v>0</v>
      </c>
      <c r="AA51" s="105">
        <f>SUM(B51:Z51)</f>
        <v>2560.453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12.2</v>
      </c>
      <c r="T4" s="18">
        <v>19.5</v>
      </c>
      <c r="U4" s="18"/>
      <c r="V4" s="18">
        <v>17.7</v>
      </c>
      <c r="W4" s="18"/>
      <c r="X4" s="18">
        <v>145</v>
      </c>
      <c r="Y4" s="18"/>
      <c r="Z4" s="19"/>
      <c r="AA4" s="112">
        <f>SUM(B4:Z4)</f>
        <v>194.4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202.1</v>
      </c>
      <c r="C7" s="118">
        <v>196.21</v>
      </c>
      <c r="D7" s="118">
        <v>201.9</v>
      </c>
      <c r="E7" s="118">
        <v>185.61</v>
      </c>
      <c r="F7" s="118">
        <v>180.59</v>
      </c>
      <c r="G7" s="118">
        <v>167.12</v>
      </c>
      <c r="H7" s="118">
        <v>213.59</v>
      </c>
      <c r="I7" s="118">
        <v>239.31</v>
      </c>
      <c r="J7" s="118">
        <v>225.99</v>
      </c>
      <c r="K7" s="118">
        <v>239.31</v>
      </c>
      <c r="L7" s="118">
        <v>251.79</v>
      </c>
      <c r="M7" s="118">
        <v>239.31</v>
      </c>
      <c r="N7" s="118">
        <v>235.51</v>
      </c>
      <c r="O7" s="118">
        <v>234.14</v>
      </c>
      <c r="P7" s="118">
        <v>227.9</v>
      </c>
      <c r="Q7" s="118">
        <v>238.4</v>
      </c>
      <c r="R7" s="118">
        <v>279.88</v>
      </c>
      <c r="S7" s="118">
        <v>334</v>
      </c>
      <c r="T7" s="118">
        <v>333.5</v>
      </c>
      <c r="U7" s="118">
        <v>329.9</v>
      </c>
      <c r="V7" s="118">
        <v>335.2</v>
      </c>
      <c r="W7" s="118">
        <v>300.48</v>
      </c>
      <c r="X7" s="118">
        <v>333.8</v>
      </c>
      <c r="Y7" s="118">
        <v>301.31</v>
      </c>
      <c r="Z7" s="119"/>
      <c r="AA7" s="120">
        <f>IF(SUM(B7:Z7)&lt;&gt;0,AVERAGEIF(B7:Z7,"&lt;&gt;"""),"")</f>
        <v>251.11875000000001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12.2</v>
      </c>
      <c r="T23" s="134">
        <v>19.5</v>
      </c>
      <c r="U23" s="134"/>
      <c r="V23" s="134">
        <v>17.7</v>
      </c>
      <c r="W23" s="134"/>
      <c r="X23" s="134">
        <v>145</v>
      </c>
      <c r="Y23" s="134"/>
      <c r="Z23" s="132"/>
      <c r="AA23" s="133">
        <f t="shared" si="2"/>
        <v>194.4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12.2</v>
      </c>
      <c r="T24" s="136">
        <f t="shared" si="3"/>
        <v>19.5</v>
      </c>
      <c r="U24" s="136">
        <f t="shared" si="3"/>
        <v>0</v>
      </c>
      <c r="V24" s="136">
        <f t="shared" si="3"/>
        <v>17.7</v>
      </c>
      <c r="W24" s="136">
        <f t="shared" si="3"/>
        <v>0</v>
      </c>
      <c r="X24" s="136">
        <f t="shared" si="3"/>
        <v>145</v>
      </c>
      <c r="Y24" s="136">
        <f t="shared" si="3"/>
        <v>0</v>
      </c>
      <c r="Z24" s="137" t="str">
        <f t="shared" si="3"/>
        <v/>
      </c>
      <c r="AA24" s="90">
        <f t="shared" si="2"/>
        <v>194.4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2022-06-23T20:17:21Z</dcterms:created>
  <dcterms:modified xsi:type="dcterms:W3CDTF">2022-06-23T20:17:22Z</dcterms:modified>
</cp:coreProperties>
</file>