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<sst xmlns="http://schemas.openxmlformats.org/spreadsheetml/2006/main" count="117" uniqueCount="53">
  <si>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22/06/2022 23:24:07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</si>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</sst>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12.898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48.4</c:v>
                </c:pt>
                <c:pt idx="1">
                  <c:v>21.4</c:v>
                </c:pt>
                <c:pt idx="2">
                  <c:v>3.7</c:v>
                </c:pt>
                <c:pt idx="3">
                  <c:v>53.5</c:v>
                </c:pt>
                <c:pt idx="4">
                  <c:v>46</c:v>
                </c:pt>
                <c:pt idx="5">
                  <c:v>68</c:v>
                </c:pt>
                <c:pt idx="6">
                  <c:v>95.1</c:v>
                </c:pt>
                <c:pt idx="7">
                  <c:v>96.4</c:v>
                </c:pt>
                <c:pt idx="8">
                  <c:v>105.2</c:v>
                </c:pt>
                <c:pt idx="9">
                  <c:v>105</c:v>
                </c:pt>
                <c:pt idx="10">
                  <c:v>60.6</c:v>
                </c:pt>
                <c:pt idx="11">
                  <c:v>76.8</c:v>
                </c:pt>
                <c:pt idx="12">
                  <c:v>33.1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60.8</c:v>
                </c:pt>
                <c:pt idx="20">
                  <c:v>71.5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21.92</c:v>
                </c:pt>
                <c:pt idx="1">
                  <c:v>19.829999999999998</c:v>
                </c:pt>
                <c:pt idx="2">
                  <c:v>32.010000000000005</c:v>
                </c:pt>
                <c:pt idx="3">
                  <c:v>11.35</c:v>
                </c:pt>
                <c:pt idx="4">
                  <c:v>7.48</c:v>
                </c:pt>
                <c:pt idx="5">
                  <c:v>8.2639999999999993</c:v>
                </c:pt>
                <c:pt idx="6">
                  <c:v>9.0000000000000011E-3</c:v>
                </c:pt>
                <c:pt idx="8">
                  <c:v>7.1000000000000008E-2</c:v>
                </c:pt>
                <c:pt idx="9">
                  <c:v>4.7699999999999996</c:v>
                </c:pt>
                <c:pt idx="10">
                  <c:v>4.2699999999999996</c:v>
                </c:pt>
                <c:pt idx="11">
                  <c:v>4.8079999999999998</c:v>
                </c:pt>
                <c:pt idx="12">
                  <c:v>17.360000000000003</c:v>
                </c:pt>
                <c:pt idx="13">
                  <c:v>25.562000000000001</c:v>
                </c:pt>
                <c:pt idx="14">
                  <c:v>29.274000000000001</c:v>
                </c:pt>
                <c:pt idx="15">
                  <c:v>18.927</c:v>
                </c:pt>
                <c:pt idx="16">
                  <c:v>14.323</c:v>
                </c:pt>
                <c:pt idx="17">
                  <c:v>15.676999999999998</c:v>
                </c:pt>
                <c:pt idx="18">
                  <c:v>24.555</c:v>
                </c:pt>
                <c:pt idx="19">
                  <c:v>8.0000000000000002E-3</c:v>
                </c:pt>
                <c:pt idx="21">
                  <c:v>22.520000000000003</c:v>
                </c:pt>
                <c:pt idx="22">
                  <c:v>22.102</c:v>
                </c:pt>
                <c:pt idx="23">
                  <c:v>8.9059999999999988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182720"/>
        <c:axId val="189183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72.582000000000022</c:v>
                </c:pt>
                <c:pt idx="1">
                  <c:v>46.825999999999993</c:v>
                </c:pt>
                <c:pt idx="2">
                  <c:v>42.182999999999993</c:v>
                </c:pt>
                <c:pt idx="3">
                  <c:v>67.725000000000009</c:v>
                </c:pt>
                <c:pt idx="4">
                  <c:v>56.091999999999999</c:v>
                </c:pt>
                <c:pt idx="5">
                  <c:v>78.052999999999983</c:v>
                </c:pt>
                <c:pt idx="6">
                  <c:v>95.097000000000008</c:v>
                </c:pt>
                <c:pt idx="7">
                  <c:v>96.39</c:v>
                </c:pt>
                <c:pt idx="8">
                  <c:v>105.443</c:v>
                </c:pt>
                <c:pt idx="9">
                  <c:v>112.64999999999999</c:v>
                </c:pt>
                <c:pt idx="10">
                  <c:v>70.499999999999986</c:v>
                </c:pt>
                <c:pt idx="11">
                  <c:v>84.800000000000011</c:v>
                </c:pt>
                <c:pt idx="12">
                  <c:v>55.854999999999997</c:v>
                </c:pt>
                <c:pt idx="13">
                  <c:v>26.909000000000002</c:v>
                </c:pt>
                <c:pt idx="14">
                  <c:v>31.159000000000002</c:v>
                </c:pt>
                <c:pt idx="15">
                  <c:v>19.712</c:v>
                </c:pt>
                <c:pt idx="16">
                  <c:v>15.97</c:v>
                </c:pt>
                <c:pt idx="17">
                  <c:v>16.977</c:v>
                </c:pt>
                <c:pt idx="18">
                  <c:v>26.414000000000001</c:v>
                </c:pt>
                <c:pt idx="19">
                  <c:v>60.824999999999996</c:v>
                </c:pt>
                <c:pt idx="20">
                  <c:v>71.967000000000013</c:v>
                </c:pt>
                <c:pt idx="21">
                  <c:v>22.52</c:v>
                </c:pt>
                <c:pt idx="22">
                  <c:v>22.554000000000002</c:v>
                </c:pt>
                <c:pt idx="23">
                  <c:v>25.664999999999999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82720"/>
        <c:axId val="189183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285.10000000000002</c:v>
                </c:pt>
                <c:pt idx="1">
                  <c:v>252</c:v>
                </c:pt>
                <c:pt idx="2">
                  <c:v>254.93</c:v>
                </c:pt>
                <c:pt idx="3">
                  <c:v>240</c:v>
                </c:pt>
                <c:pt idx="4">
                  <c:v>239.99</c:v>
                </c:pt>
                <c:pt idx="5">
                  <c:v>250.46</c:v>
                </c:pt>
                <c:pt idx="6">
                  <c:v>245.69</c:v>
                </c:pt>
                <c:pt idx="7">
                  <c:v>269.23</c:v>
                </c:pt>
                <c:pt idx="8">
                  <c:v>285.39999999999998</c:v>
                </c:pt>
                <c:pt idx="9">
                  <c:v>299.99</c:v>
                </c:pt>
                <c:pt idx="10">
                  <c:v>307.20999999999998</c:v>
                </c:pt>
                <c:pt idx="11">
                  <c:v>329.82</c:v>
                </c:pt>
                <c:pt idx="12">
                  <c:v>329.82</c:v>
                </c:pt>
                <c:pt idx="13">
                  <c:v>320.01</c:v>
                </c:pt>
                <c:pt idx="14">
                  <c:v>268.61</c:v>
                </c:pt>
                <c:pt idx="15">
                  <c:v>261.52</c:v>
                </c:pt>
                <c:pt idx="16">
                  <c:v>281.37</c:v>
                </c:pt>
                <c:pt idx="17">
                  <c:v>339.8</c:v>
                </c:pt>
                <c:pt idx="18">
                  <c:v>370.08</c:v>
                </c:pt>
                <c:pt idx="19">
                  <c:v>413</c:v>
                </c:pt>
                <c:pt idx="20">
                  <c:v>408.18</c:v>
                </c:pt>
                <c:pt idx="21">
                  <c:v>371.54</c:v>
                </c:pt>
                <c:pt idx="22">
                  <c:v>310.45999999999998</c:v>
                </c:pt>
                <c:pt idx="23">
                  <c:v>239.62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456480"/>
        <c:axId val="189183504"/>
      </c:lineChart>
      <c:catAx>
        <c:axId val="189182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183112"/>
        <c:crosses val="autoZero"/>
        <c:auto val="1"/>
        <c:lblAlgn val="ctr"/>
        <c:lblOffset val="100"/>
        <c:noMultiLvlLbl val="0"/>
      </c:catAx>
      <c:valAx>
        <c:axId val="18918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182720"/>
        <c:crosses val="autoZero"/>
        <c:crossBetween val="between"/>
      </c:valAx>
      <c:valAx>
        <c:axId val="189183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456480"/>
        <c:crosses val="max"/>
        <c:crossBetween val="between"/>
      </c:valAx>
      <c:catAx>
        <c:axId val="196456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183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72.602000000000004</v>
      </c>
      <c r="C4" s="18">
        <v>46.841999999999999</v>
      </c>
      <c r="D4" s="18">
        <v>42.177999999999997</v>
      </c>
      <c r="E4" s="18">
        <v>67.688999999999993</v>
      </c>
      <c r="F4" s="18">
        <v>56.08</v>
      </c>
      <c r="G4" s="18">
        <v>78.101000000000013</v>
      </c>
      <c r="H4" s="18">
        <v>95.108999999999995</v>
      </c>
      <c r="I4" s="18">
        <v>96.4</v>
      </c>
      <c r="J4" s="18">
        <v>105.486</v>
      </c>
      <c r="K4" s="18">
        <v>112.67599999999999</v>
      </c>
      <c r="L4" s="18">
        <v>70.463999999999999</v>
      </c>
      <c r="M4" s="18">
        <v>84.807000000000002</v>
      </c>
      <c r="N4" s="18">
        <v>55.897000000000006</v>
      </c>
      <c r="O4" s="18">
        <v>26.908999999999999</v>
      </c>
      <c r="P4" s="18">
        <v>31.158999999999999</v>
      </c>
      <c r="Q4" s="18">
        <v>19.712000000000003</v>
      </c>
      <c r="R4" s="18">
        <v>15.97</v>
      </c>
      <c r="S4" s="18">
        <v>16.977</v>
      </c>
      <c r="T4" s="18">
        <v>26.413999999999998</v>
      </c>
      <c r="U4" s="18">
        <v>60.808</v>
      </c>
      <c r="V4" s="18">
        <v>72.015000000000001</v>
      </c>
      <c r="W4" s="18">
        <v>22.520000000000003</v>
      </c>
      <c r="X4" s="18">
        <v>22.553999999999998</v>
      </c>
      <c r="Y4" s="18">
        <v>25.664999999999999</v>
      </c>
      <c r="Z4" s="19"/>
      <c r="AA4" s="20">
        <f>SUM(B4:Z4)</f>
        <v>1325.0340000000003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285.10000000000002</v>
      </c>
      <c r="C7" s="28">
        <v>252</v>
      </c>
      <c r="D7" s="28">
        <v>254.93</v>
      </c>
      <c r="E7" s="28">
        <v>240</v>
      </c>
      <c r="F7" s="28">
        <v>239.99</v>
      </c>
      <c r="G7" s="28">
        <v>250.46</v>
      </c>
      <c r="H7" s="28">
        <v>245.69</v>
      </c>
      <c r="I7" s="28">
        <v>269.23</v>
      </c>
      <c r="J7" s="28">
        <v>285.39999999999998</v>
      </c>
      <c r="K7" s="28">
        <v>299.99</v>
      </c>
      <c r="L7" s="28">
        <v>307.20999999999998</v>
      </c>
      <c r="M7" s="28">
        <v>329.82</v>
      </c>
      <c r="N7" s="28">
        <v>329.82</v>
      </c>
      <c r="O7" s="28">
        <v>320.01</v>
      </c>
      <c r="P7" s="28">
        <v>268.61</v>
      </c>
      <c r="Q7" s="28">
        <v>261.52</v>
      </c>
      <c r="R7" s="28">
        <v>281.37</v>
      </c>
      <c r="S7" s="28">
        <v>339.8</v>
      </c>
      <c r="T7" s="28">
        <v>370.08</v>
      </c>
      <c r="U7" s="28">
        <v>413</v>
      </c>
      <c r="V7" s="28">
        <v>408.18</v>
      </c>
      <c r="W7" s="28">
        <v>371.54</v>
      </c>
      <c r="X7" s="28">
        <v>310.45999999999998</v>
      </c>
      <c r="Y7" s="28">
        <v>239.62</v>
      </c>
      <c r="Z7" s="29"/>
      <c r="AA7" s="30">
        <f>IF(SUM(B7:Z7)&lt;&gt;0,AVERAGEIF(B7:Z7,"&lt;&gt;"""),"")</f>
        <v>298.90958333333339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12.898</v>
      </c>
      <c r="Z12" s="53"/>
      <c r="AA12" s="54">
        <f t="shared" si="0"/>
        <v>12.898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21.92</v>
      </c>
      <c r="C14" s="57">
        <v>19.829999999999998</v>
      </c>
      <c r="D14" s="57">
        <v>32.010000000000005</v>
      </c>
      <c r="E14" s="57">
        <v>11.35</v>
      </c>
      <c r="F14" s="57">
        <v>7.48</v>
      </c>
      <c r="G14" s="57">
        <v>8.2639999999999993</v>
      </c>
      <c r="H14" s="57">
        <v>9.0000000000000011E-3</v>
      </c>
      <c r="I14" s="57"/>
      <c r="J14" s="57">
        <v>7.1000000000000008E-2</v>
      </c>
      <c r="K14" s="57">
        <v>4.7699999999999996</v>
      </c>
      <c r="L14" s="57">
        <v>4.2699999999999996</v>
      </c>
      <c r="M14" s="57">
        <v>4.8079999999999998</v>
      </c>
      <c r="N14" s="57">
        <v>17.360000000000003</v>
      </c>
      <c r="O14" s="57">
        <v>25.562000000000001</v>
      </c>
      <c r="P14" s="57">
        <v>29.274000000000001</v>
      </c>
      <c r="Q14" s="57">
        <v>18.927</v>
      </c>
      <c r="R14" s="57">
        <v>14.323</v>
      </c>
      <c r="S14" s="57">
        <v>15.676999999999998</v>
      </c>
      <c r="T14" s="57">
        <v>24.555</v>
      </c>
      <c r="U14" s="57">
        <v>8.0000000000000002E-3</v>
      </c>
      <c r="V14" s="57"/>
      <c r="W14" s="57">
        <v>22.520000000000003</v>
      </c>
      <c r="X14" s="57">
        <v>22.102</v>
      </c>
      <c r="Y14" s="57">
        <v>8.9059999999999988</v>
      </c>
      <c r="Z14" s="58"/>
      <c r="AA14" s="59">
        <f t="shared" si="0"/>
        <v>313.99599999999992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21.92</v>
      </c>
      <c r="C16" s="62">
        <f t="shared" ref="C16:Z16" si="1">IF(LEN(C$2)&gt;0,SUM(C10:C15),"")</f>
        <v>19.829999999999998</v>
      </c>
      <c r="D16" s="62">
        <f t="shared" si="1"/>
        <v>32.010000000000005</v>
      </c>
      <c r="E16" s="62">
        <f t="shared" si="1"/>
        <v>11.35</v>
      </c>
      <c r="F16" s="62">
        <f t="shared" si="1"/>
        <v>7.48</v>
      </c>
      <c r="G16" s="62">
        <f t="shared" si="1"/>
        <v>8.2639999999999993</v>
      </c>
      <c r="H16" s="62">
        <f t="shared" si="1"/>
        <v>9.0000000000000011E-3</v>
      </c>
      <c r="I16" s="62">
        <f t="shared" si="1"/>
        <v>0</v>
      </c>
      <c r="J16" s="62">
        <f t="shared" si="1"/>
        <v>7.1000000000000008E-2</v>
      </c>
      <c r="K16" s="62">
        <f t="shared" si="1"/>
        <v>4.7699999999999996</v>
      </c>
      <c r="L16" s="62">
        <f t="shared" si="1"/>
        <v>4.2699999999999996</v>
      </c>
      <c r="M16" s="62">
        <f t="shared" si="1"/>
        <v>4.8079999999999998</v>
      </c>
      <c r="N16" s="62">
        <f t="shared" si="1"/>
        <v>17.360000000000003</v>
      </c>
      <c r="O16" s="62">
        <f t="shared" si="1"/>
        <v>25.562000000000001</v>
      </c>
      <c r="P16" s="62">
        <f t="shared" si="1"/>
        <v>29.274000000000001</v>
      </c>
      <c r="Q16" s="62">
        <f t="shared" si="1"/>
        <v>18.927</v>
      </c>
      <c r="R16" s="62">
        <f t="shared" si="1"/>
        <v>14.323</v>
      </c>
      <c r="S16" s="62">
        <f t="shared" si="1"/>
        <v>15.676999999999998</v>
      </c>
      <c r="T16" s="62">
        <f t="shared" si="1"/>
        <v>24.555</v>
      </c>
      <c r="U16" s="62">
        <f t="shared" si="1"/>
        <v>8.0000000000000002E-3</v>
      </c>
      <c r="V16" s="62">
        <f t="shared" si="1"/>
        <v>0</v>
      </c>
      <c r="W16" s="62">
        <f t="shared" si="1"/>
        <v>22.520000000000003</v>
      </c>
      <c r="X16" s="62">
        <f t="shared" si="1"/>
        <v>22.102</v>
      </c>
      <c r="Y16" s="62">
        <f t="shared" si="1"/>
        <v>21.803999999999998</v>
      </c>
      <c r="Z16" s="63" t="str">
        <f t="shared" si="1"/>
        <v/>
      </c>
      <c r="AA16" s="64">
        <f>SUM(AA10:AA15)</f>
        <v>326.89399999999995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1.5529999999999999</v>
      </c>
      <c r="C20" s="77">
        <v>1.5389999999999999</v>
      </c>
      <c r="D20" s="77">
        <v>2.2190000000000003</v>
      </c>
      <c r="E20" s="77">
        <v>1.548</v>
      </c>
      <c r="F20" s="77">
        <v>1.6</v>
      </c>
      <c r="G20" s="77">
        <v>1.837</v>
      </c>
      <c r="H20" s="77"/>
      <c r="I20" s="77"/>
      <c r="J20" s="77"/>
      <c r="K20" s="77">
        <v>2.6890000000000001</v>
      </c>
      <c r="L20" s="77">
        <v>2.714</v>
      </c>
      <c r="M20" s="77">
        <v>2.7330000000000001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2.8010000000000002</v>
      </c>
      <c r="Z20" s="78"/>
      <c r="AA20" s="79">
        <f t="shared" si="2"/>
        <v>21.232999999999997</v>
      </c>
    </row>
    <row r="21" spans="1:27" ht="24.95" customHeight="1" x14ac:dyDescent="0.2">
      <c r="A21" s="75" t="s">
        <v>16</v>
      </c>
      <c r="B21" s="80">
        <v>0.72899999999999998</v>
      </c>
      <c r="C21" s="81">
        <v>4.0730000000000004</v>
      </c>
      <c r="D21" s="81">
        <v>4.2489999999999997</v>
      </c>
      <c r="E21" s="81">
        <v>1.2909999999999999</v>
      </c>
      <c r="F21" s="81">
        <v>1</v>
      </c>
      <c r="G21" s="81"/>
      <c r="H21" s="81"/>
      <c r="I21" s="81"/>
      <c r="J21" s="81">
        <v>0.215</v>
      </c>
      <c r="K21" s="81">
        <v>0.217</v>
      </c>
      <c r="L21" s="81">
        <v>2.88</v>
      </c>
      <c r="M21" s="81">
        <v>0.46600000000000003</v>
      </c>
      <c r="N21" s="81">
        <v>5.4369999999999994</v>
      </c>
      <c r="O21" s="81">
        <v>1.347</v>
      </c>
      <c r="P21" s="81">
        <v>1.8850000000000002</v>
      </c>
      <c r="Q21" s="81">
        <v>0.78500000000000003</v>
      </c>
      <c r="R21" s="81">
        <v>1.6470000000000002</v>
      </c>
      <c r="S21" s="81">
        <v>1.3</v>
      </c>
      <c r="T21" s="81">
        <v>1.859</v>
      </c>
      <c r="U21" s="81"/>
      <c r="V21" s="81">
        <v>0.51500000000000001</v>
      </c>
      <c r="W21" s="81"/>
      <c r="X21" s="81">
        <v>0.45200000000000001</v>
      </c>
      <c r="Y21" s="81">
        <v>1.0599999999999998</v>
      </c>
      <c r="Z21" s="78"/>
      <c r="AA21" s="79">
        <f t="shared" si="2"/>
        <v>31.407000000000004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2.282</v>
      </c>
      <c r="C25" s="88">
        <f t="shared" ref="C25:Z25" si="3">IF(LEN(C$2)&gt;0,SUM(C19:C24),"")</f>
        <v>5.6120000000000001</v>
      </c>
      <c r="D25" s="88">
        <f t="shared" si="3"/>
        <v>6.468</v>
      </c>
      <c r="E25" s="88">
        <f t="shared" si="3"/>
        <v>2.839</v>
      </c>
      <c r="F25" s="88">
        <f t="shared" si="3"/>
        <v>2.6</v>
      </c>
      <c r="G25" s="88">
        <f t="shared" si="3"/>
        <v>1.837</v>
      </c>
      <c r="H25" s="88">
        <f t="shared" si="3"/>
        <v>0</v>
      </c>
      <c r="I25" s="88">
        <f t="shared" si="3"/>
        <v>0</v>
      </c>
      <c r="J25" s="88">
        <f t="shared" si="3"/>
        <v>0.215</v>
      </c>
      <c r="K25" s="88">
        <f t="shared" si="3"/>
        <v>2.9060000000000001</v>
      </c>
      <c r="L25" s="88">
        <f t="shared" si="3"/>
        <v>5.5939999999999994</v>
      </c>
      <c r="M25" s="88">
        <f t="shared" si="3"/>
        <v>3.1990000000000003</v>
      </c>
      <c r="N25" s="88">
        <f t="shared" si="3"/>
        <v>5.4369999999999994</v>
      </c>
      <c r="O25" s="88">
        <f t="shared" si="3"/>
        <v>1.347</v>
      </c>
      <c r="P25" s="88">
        <f t="shared" si="3"/>
        <v>1.8850000000000002</v>
      </c>
      <c r="Q25" s="88">
        <f t="shared" si="3"/>
        <v>0.78500000000000003</v>
      </c>
      <c r="R25" s="88">
        <f t="shared" si="3"/>
        <v>1.6470000000000002</v>
      </c>
      <c r="S25" s="88">
        <f t="shared" si="3"/>
        <v>1.3</v>
      </c>
      <c r="T25" s="88">
        <f t="shared" si="3"/>
        <v>1.859</v>
      </c>
      <c r="U25" s="88">
        <f t="shared" si="3"/>
        <v>0</v>
      </c>
      <c r="V25" s="88">
        <f t="shared" si="3"/>
        <v>0.51500000000000001</v>
      </c>
      <c r="W25" s="88">
        <f t="shared" si="3"/>
        <v>0</v>
      </c>
      <c r="X25" s="88">
        <f t="shared" si="3"/>
        <v>0.45200000000000001</v>
      </c>
      <c r="Y25" s="88">
        <f t="shared" si="3"/>
        <v>3.8609999999999998</v>
      </c>
      <c r="Z25" s="89" t="str">
        <f t="shared" si="3"/>
        <v/>
      </c>
      <c r="AA25" s="90">
        <f>SUM(AA19:AA24)</f>
        <v>52.64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24.202000000000002</v>
      </c>
      <c r="C29" s="77">
        <v>25.442</v>
      </c>
      <c r="D29" s="77">
        <v>38.478000000000002</v>
      </c>
      <c r="E29" s="77">
        <v>14.189</v>
      </c>
      <c r="F29" s="77">
        <v>10.08</v>
      </c>
      <c r="G29" s="77">
        <v>10.101000000000001</v>
      </c>
      <c r="H29" s="77">
        <v>8.9999999999999993E-3</v>
      </c>
      <c r="I29" s="77"/>
      <c r="J29" s="77">
        <v>0.28599999999999998</v>
      </c>
      <c r="K29" s="77">
        <v>7.6760000000000002</v>
      </c>
      <c r="L29" s="77">
        <v>9.8640000000000008</v>
      </c>
      <c r="M29" s="77">
        <v>8.0069999999999997</v>
      </c>
      <c r="N29" s="77">
        <v>22.797000000000001</v>
      </c>
      <c r="O29" s="77">
        <v>26.908999999999999</v>
      </c>
      <c r="P29" s="77">
        <v>31.158999999999999</v>
      </c>
      <c r="Q29" s="77">
        <v>19.712</v>
      </c>
      <c r="R29" s="77">
        <v>15.97</v>
      </c>
      <c r="S29" s="77">
        <v>16.977</v>
      </c>
      <c r="T29" s="77">
        <v>26.414000000000001</v>
      </c>
      <c r="U29" s="77">
        <v>8.0000000000000002E-3</v>
      </c>
      <c r="V29" s="77">
        <v>0.51500000000000001</v>
      </c>
      <c r="W29" s="77">
        <v>22.52</v>
      </c>
      <c r="X29" s="77">
        <v>22.553999999999998</v>
      </c>
      <c r="Y29" s="77">
        <v>25.664999999999999</v>
      </c>
      <c r="Z29" s="78"/>
      <c r="AA29" s="79">
        <f>SUM(B29:Z29)</f>
        <v>379.53399999999988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24.202000000000002</v>
      </c>
      <c r="C31" s="62">
        <f t="shared" ref="C31:Z31" si="4">IF(LEN(C$2)&gt;0,SUM(C28:C30),"")</f>
        <v>25.442</v>
      </c>
      <c r="D31" s="62">
        <f t="shared" si="4"/>
        <v>38.478000000000002</v>
      </c>
      <c r="E31" s="62">
        <f t="shared" si="4"/>
        <v>14.189</v>
      </c>
      <c r="F31" s="62">
        <f t="shared" si="4"/>
        <v>10.08</v>
      </c>
      <c r="G31" s="62">
        <f t="shared" si="4"/>
        <v>10.101000000000001</v>
      </c>
      <c r="H31" s="62">
        <f t="shared" si="4"/>
        <v>8.9999999999999993E-3</v>
      </c>
      <c r="I31" s="62">
        <f t="shared" si="4"/>
        <v>0</v>
      </c>
      <c r="J31" s="62">
        <f t="shared" si="4"/>
        <v>0.28599999999999998</v>
      </c>
      <c r="K31" s="62">
        <f t="shared" si="4"/>
        <v>7.6760000000000002</v>
      </c>
      <c r="L31" s="62">
        <f t="shared" si="4"/>
        <v>9.8640000000000008</v>
      </c>
      <c r="M31" s="62">
        <f t="shared" si="4"/>
        <v>8.0069999999999997</v>
      </c>
      <c r="N31" s="62">
        <f t="shared" si="4"/>
        <v>22.797000000000001</v>
      </c>
      <c r="O31" s="62">
        <f t="shared" si="4"/>
        <v>26.908999999999999</v>
      </c>
      <c r="P31" s="62">
        <f t="shared" si="4"/>
        <v>31.158999999999999</v>
      </c>
      <c r="Q31" s="62">
        <f t="shared" si="4"/>
        <v>19.712</v>
      </c>
      <c r="R31" s="62">
        <f t="shared" si="4"/>
        <v>15.97</v>
      </c>
      <c r="S31" s="62">
        <f t="shared" si="4"/>
        <v>16.977</v>
      </c>
      <c r="T31" s="62">
        <f t="shared" si="4"/>
        <v>26.414000000000001</v>
      </c>
      <c r="U31" s="62">
        <f t="shared" si="4"/>
        <v>8.0000000000000002E-3</v>
      </c>
      <c r="V31" s="62">
        <f t="shared" si="4"/>
        <v>0.51500000000000001</v>
      </c>
      <c r="W31" s="62">
        <f t="shared" si="4"/>
        <v>22.52</v>
      </c>
      <c r="X31" s="62">
        <f t="shared" si="4"/>
        <v>22.553999999999998</v>
      </c>
      <c r="Y31" s="62">
        <f t="shared" si="4"/>
        <v>25.664999999999999</v>
      </c>
      <c r="Z31" s="63" t="str">
        <f t="shared" si="4"/>
        <v/>
      </c>
      <c r="AA31" s="64">
        <f>SUM(AA28:AA30)</f>
        <v>379.53399999999988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48.4</v>
      </c>
      <c r="C38" s="99">
        <v>21.4</v>
      </c>
      <c r="D38" s="99">
        <v>3.7</v>
      </c>
      <c r="E38" s="99">
        <v>53.5</v>
      </c>
      <c r="F38" s="99">
        <v>46</v>
      </c>
      <c r="G38" s="99">
        <v>68</v>
      </c>
      <c r="H38" s="99">
        <v>95.1</v>
      </c>
      <c r="I38" s="99">
        <v>96.4</v>
      </c>
      <c r="J38" s="99">
        <v>105.2</v>
      </c>
      <c r="K38" s="99">
        <v>105</v>
      </c>
      <c r="L38" s="99">
        <v>60.6</v>
      </c>
      <c r="M38" s="99">
        <v>76.8</v>
      </c>
      <c r="N38" s="99">
        <v>33.1</v>
      </c>
      <c r="O38" s="99"/>
      <c r="P38" s="99"/>
      <c r="Q38" s="99"/>
      <c r="R38" s="99"/>
      <c r="S38" s="99"/>
      <c r="T38" s="99"/>
      <c r="U38" s="99">
        <v>60.8</v>
      </c>
      <c r="V38" s="99">
        <v>71.5</v>
      </c>
      <c r="W38" s="99"/>
      <c r="X38" s="99"/>
      <c r="Y38" s="99"/>
      <c r="Z38" s="100"/>
      <c r="AA38" s="79">
        <f t="shared" si="5"/>
        <v>945.5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48.4</v>
      </c>
      <c r="C39" s="88">
        <f t="shared" si="6"/>
        <v>21.4</v>
      </c>
      <c r="D39" s="88">
        <f t="shared" si="6"/>
        <v>3.7</v>
      </c>
      <c r="E39" s="88">
        <f t="shared" si="6"/>
        <v>53.5</v>
      </c>
      <c r="F39" s="88">
        <f t="shared" si="6"/>
        <v>46</v>
      </c>
      <c r="G39" s="88">
        <f t="shared" si="6"/>
        <v>68</v>
      </c>
      <c r="H39" s="88">
        <f t="shared" si="6"/>
        <v>95.1</v>
      </c>
      <c r="I39" s="88">
        <f t="shared" si="6"/>
        <v>96.4</v>
      </c>
      <c r="J39" s="88">
        <f t="shared" si="6"/>
        <v>105.2</v>
      </c>
      <c r="K39" s="88">
        <f t="shared" si="6"/>
        <v>105</v>
      </c>
      <c r="L39" s="88">
        <f t="shared" si="6"/>
        <v>60.6</v>
      </c>
      <c r="M39" s="88">
        <f t="shared" si="6"/>
        <v>76.8</v>
      </c>
      <c r="N39" s="88">
        <f t="shared" si="6"/>
        <v>33.1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60.8</v>
      </c>
      <c r="V39" s="88">
        <f t="shared" si="6"/>
        <v>71.5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48.4</v>
      </c>
      <c r="C46" s="99">
        <v>21.4</v>
      </c>
      <c r="D46" s="99">
        <v>3.7</v>
      </c>
      <c r="E46" s="99">
        <v>53.5</v>
      </c>
      <c r="F46" s="99">
        <v>46</v>
      </c>
      <c r="G46" s="99">
        <v>68</v>
      </c>
      <c r="H46" s="99">
        <v>95.1</v>
      </c>
      <c r="I46" s="99">
        <v>96.4</v>
      </c>
      <c r="J46" s="99">
        <v>105.2</v>
      </c>
      <c r="K46" s="99">
        <v>105</v>
      </c>
      <c r="L46" s="99">
        <v>60.6</v>
      </c>
      <c r="M46" s="99">
        <v>76.8</v>
      </c>
      <c r="N46" s="99">
        <v>33.1</v>
      </c>
      <c r="O46" s="99"/>
      <c r="P46" s="99"/>
      <c r="Q46" s="99"/>
      <c r="R46" s="99"/>
      <c r="S46" s="99"/>
      <c r="T46" s="99"/>
      <c r="U46" s="99">
        <v>60.8</v>
      </c>
      <c r="V46" s="99">
        <v>71.5</v>
      </c>
      <c r="W46" s="99"/>
      <c r="X46" s="99"/>
      <c r="Y46" s="99"/>
      <c r="Z46" s="100"/>
      <c r="AA46" s="79">
        <f t="shared" si="7"/>
        <v>945.5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48.4</v>
      </c>
      <c r="C48" s="88">
        <f t="shared" ref="C48:Z48" si="8">IF(LEN(C$2)&gt;0,SUM(C42:C47),"")</f>
        <v>21.4</v>
      </c>
      <c r="D48" s="88">
        <f t="shared" si="8"/>
        <v>3.7</v>
      </c>
      <c r="E48" s="88">
        <f t="shared" si="8"/>
        <v>53.5</v>
      </c>
      <c r="F48" s="88">
        <f t="shared" si="8"/>
        <v>46</v>
      </c>
      <c r="G48" s="88">
        <f t="shared" si="8"/>
        <v>68</v>
      </c>
      <c r="H48" s="88">
        <f t="shared" si="8"/>
        <v>95.1</v>
      </c>
      <c r="I48" s="88">
        <f t="shared" si="8"/>
        <v>96.4</v>
      </c>
      <c r="J48" s="88">
        <f t="shared" si="8"/>
        <v>105.2</v>
      </c>
      <c r="K48" s="88">
        <f t="shared" si="8"/>
        <v>105</v>
      </c>
      <c r="L48" s="88">
        <f t="shared" si="8"/>
        <v>60.6</v>
      </c>
      <c r="M48" s="88">
        <f t="shared" si="8"/>
        <v>76.8</v>
      </c>
      <c r="N48" s="88">
        <f t="shared" si="8"/>
        <v>33.1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60.8</v>
      </c>
      <c r="V48" s="88">
        <f t="shared" si="8"/>
        <v>71.5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72.602000000000004</v>
      </c>
      <c r="C51" s="88">
        <f t="shared" si="10"/>
        <v>46.841999999999999</v>
      </c>
      <c r="D51" s="88">
        <f t="shared" si="10"/>
        <v>42.178000000000011</v>
      </c>
      <c r="E51" s="88">
        <f t="shared" si="10"/>
        <v>67.688999999999993</v>
      </c>
      <c r="F51" s="88">
        <f t="shared" si="10"/>
        <v>56.08</v>
      </c>
      <c r="G51" s="88">
        <f t="shared" si="10"/>
        <v>78.100999999999999</v>
      </c>
      <c r="H51" s="88">
        <f t="shared" si="10"/>
        <v>95.108999999999995</v>
      </c>
      <c r="I51" s="88">
        <f t="shared" si="10"/>
        <v>96.4</v>
      </c>
      <c r="J51" s="88">
        <f t="shared" si="10"/>
        <v>105.486</v>
      </c>
      <c r="K51" s="88">
        <f t="shared" si="10"/>
        <v>112.676</v>
      </c>
      <c r="L51" s="88">
        <f t="shared" si="10"/>
        <v>70.463999999999999</v>
      </c>
      <c r="M51" s="88">
        <f t="shared" si="10"/>
        <v>84.807000000000002</v>
      </c>
      <c r="N51" s="88">
        <f t="shared" si="10"/>
        <v>55.897000000000006</v>
      </c>
      <c r="O51" s="88">
        <f t="shared" si="10"/>
        <v>26.909000000000002</v>
      </c>
      <c r="P51" s="88">
        <f t="shared" si="10"/>
        <v>31.159000000000002</v>
      </c>
      <c r="Q51" s="88">
        <f t="shared" si="10"/>
        <v>19.712</v>
      </c>
      <c r="R51" s="88">
        <f t="shared" si="10"/>
        <v>15.97</v>
      </c>
      <c r="S51" s="88">
        <f t="shared" si="10"/>
        <v>16.976999999999997</v>
      </c>
      <c r="T51" s="88">
        <f t="shared" si="10"/>
        <v>26.414000000000001</v>
      </c>
      <c r="U51" s="88">
        <f t="shared" si="10"/>
        <v>60.808</v>
      </c>
      <c r="V51" s="88">
        <f t="shared" si="10"/>
        <v>72.015000000000001</v>
      </c>
      <c r="W51" s="88">
        <f t="shared" si="10"/>
        <v>22.520000000000003</v>
      </c>
      <c r="X51" s="88">
        <f t="shared" si="10"/>
        <v>22.554000000000002</v>
      </c>
      <c r="Y51" s="88">
        <f t="shared" si="10"/>
        <v>25.664999999999999</v>
      </c>
      <c r="Z51" s="89" t="str">
        <f t="shared" si="10"/>
        <v/>
      </c>
      <c r="AA51" s="105">
        <f>SUM(B51:Z51)</f>
        <v>1325.0340000000003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72.582000000000022</v>
      </c>
      <c r="C4" s="18">
        <v>46.825999999999993</v>
      </c>
      <c r="D4" s="18">
        <v>42.182999999999993</v>
      </c>
      <c r="E4" s="18">
        <v>67.725000000000009</v>
      </c>
      <c r="F4" s="18">
        <v>56.091999999999999</v>
      </c>
      <c r="G4" s="18">
        <v>78.052999999999983</v>
      </c>
      <c r="H4" s="18">
        <v>95.097000000000008</v>
      </c>
      <c r="I4" s="18">
        <v>96.39</v>
      </c>
      <c r="J4" s="18">
        <v>105.443</v>
      </c>
      <c r="K4" s="18">
        <v>112.64999999999999</v>
      </c>
      <c r="L4" s="18">
        <v>70.499999999999986</v>
      </c>
      <c r="M4" s="18">
        <v>84.800000000000011</v>
      </c>
      <c r="N4" s="18">
        <v>55.854999999999997</v>
      </c>
      <c r="O4" s="18">
        <v>26.909000000000002</v>
      </c>
      <c r="P4" s="18">
        <v>31.159000000000002</v>
      </c>
      <c r="Q4" s="18">
        <v>19.712</v>
      </c>
      <c r="R4" s="18">
        <v>15.97</v>
      </c>
      <c r="S4" s="18">
        <v>16.977</v>
      </c>
      <c r="T4" s="18">
        <v>26.414000000000001</v>
      </c>
      <c r="U4" s="18">
        <v>60.824999999999996</v>
      </c>
      <c r="V4" s="18">
        <v>71.967000000000013</v>
      </c>
      <c r="W4" s="18">
        <v>22.52</v>
      </c>
      <c r="X4" s="18">
        <v>22.554000000000002</v>
      </c>
      <c r="Y4" s="18">
        <v>25.664999999999999</v>
      </c>
      <c r="Z4" s="19"/>
      <c r="AA4" s="20">
        <f>SUM(B4:Z4)</f>
        <v>1324.8680000000002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285.10000000000002</v>
      </c>
      <c r="C7" s="28">
        <v>252</v>
      </c>
      <c r="D7" s="28">
        <v>254.93</v>
      </c>
      <c r="E7" s="28">
        <v>240</v>
      </c>
      <c r="F7" s="28">
        <v>239.99</v>
      </c>
      <c r="G7" s="28">
        <v>250.46</v>
      </c>
      <c r="H7" s="28">
        <v>245.69</v>
      </c>
      <c r="I7" s="28">
        <v>269.23</v>
      </c>
      <c r="J7" s="28">
        <v>285.39999999999998</v>
      </c>
      <c r="K7" s="28">
        <v>299.99</v>
      </c>
      <c r="L7" s="28">
        <v>307.20999999999998</v>
      </c>
      <c r="M7" s="28">
        <v>329.82</v>
      </c>
      <c r="N7" s="28">
        <v>329.82</v>
      </c>
      <c r="O7" s="28">
        <v>320.01</v>
      </c>
      <c r="P7" s="28">
        <v>268.61</v>
      </c>
      <c r="Q7" s="28">
        <v>261.52</v>
      </c>
      <c r="R7" s="28">
        <v>281.37</v>
      </c>
      <c r="S7" s="28">
        <v>339.8</v>
      </c>
      <c r="T7" s="28">
        <v>370.08</v>
      </c>
      <c r="U7" s="28">
        <v>413</v>
      </c>
      <c r="V7" s="28">
        <v>408.18</v>
      </c>
      <c r="W7" s="28">
        <v>371.54</v>
      </c>
      <c r="X7" s="28">
        <v>310.45999999999998</v>
      </c>
      <c r="Y7" s="28">
        <v>239.62</v>
      </c>
      <c r="Z7" s="29"/>
      <c r="AA7" s="30">
        <f>IF(SUM(B7:Z7)&lt;&gt;0,AVERAGEIF(B7:Z7,"&lt;&gt;"""),"")</f>
        <v>298.90958333333339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34.777000000000008</v>
      </c>
      <c r="C14" s="57">
        <v>22.829000000000001</v>
      </c>
      <c r="D14" s="57">
        <v>18.553000000000001</v>
      </c>
      <c r="E14" s="57">
        <v>38.005999999999993</v>
      </c>
      <c r="F14" s="57">
        <v>33.288000000000004</v>
      </c>
      <c r="G14" s="57">
        <v>45.308999999999997</v>
      </c>
      <c r="H14" s="57">
        <v>63.270999999999994</v>
      </c>
      <c r="I14" s="57">
        <v>63.547000000000004</v>
      </c>
      <c r="J14" s="57">
        <v>73.626999999999995</v>
      </c>
      <c r="K14" s="57">
        <v>79.704999999999998</v>
      </c>
      <c r="L14" s="57">
        <v>36.585000000000001</v>
      </c>
      <c r="M14" s="57">
        <v>53.185000000000002</v>
      </c>
      <c r="N14" s="57">
        <v>34.854999999999997</v>
      </c>
      <c r="O14" s="57">
        <v>5.9089999999999998</v>
      </c>
      <c r="P14" s="57">
        <v>10.159000000000001</v>
      </c>
      <c r="Q14" s="57">
        <v>1.113</v>
      </c>
      <c r="R14" s="57">
        <v>0.97</v>
      </c>
      <c r="S14" s="57">
        <v>1.9769999999999999</v>
      </c>
      <c r="T14" s="57">
        <v>11.414</v>
      </c>
      <c r="U14" s="57">
        <v>42.211999999999996</v>
      </c>
      <c r="V14" s="57">
        <v>52.602000000000004</v>
      </c>
      <c r="W14" s="57">
        <v>2.52</v>
      </c>
      <c r="X14" s="57">
        <v>6.8819999999999997</v>
      </c>
      <c r="Y14" s="57">
        <v>9.7259999999999991</v>
      </c>
      <c r="Z14" s="58"/>
      <c r="AA14" s="59">
        <f t="shared" si="0"/>
        <v>743.02099999999996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34.777000000000008</v>
      </c>
      <c r="C16" s="62">
        <f t="shared" ref="C16:Z16" si="1">IF(LEN(C$2)&gt;0,SUM(C10:C15),"")</f>
        <v>22.829000000000001</v>
      </c>
      <c r="D16" s="62">
        <f t="shared" si="1"/>
        <v>18.553000000000001</v>
      </c>
      <c r="E16" s="62">
        <f t="shared" si="1"/>
        <v>38.005999999999993</v>
      </c>
      <c r="F16" s="62">
        <f t="shared" si="1"/>
        <v>33.288000000000004</v>
      </c>
      <c r="G16" s="62">
        <f t="shared" si="1"/>
        <v>45.308999999999997</v>
      </c>
      <c r="H16" s="62">
        <f t="shared" si="1"/>
        <v>63.270999999999994</v>
      </c>
      <c r="I16" s="62">
        <f t="shared" si="1"/>
        <v>63.547000000000004</v>
      </c>
      <c r="J16" s="62">
        <f t="shared" si="1"/>
        <v>73.626999999999995</v>
      </c>
      <c r="K16" s="62">
        <f t="shared" si="1"/>
        <v>79.704999999999998</v>
      </c>
      <c r="L16" s="62">
        <f t="shared" si="1"/>
        <v>36.585000000000001</v>
      </c>
      <c r="M16" s="62">
        <f t="shared" si="1"/>
        <v>53.185000000000002</v>
      </c>
      <c r="N16" s="62">
        <f t="shared" si="1"/>
        <v>34.854999999999997</v>
      </c>
      <c r="O16" s="62">
        <f t="shared" si="1"/>
        <v>5.9089999999999998</v>
      </c>
      <c r="P16" s="62">
        <f t="shared" si="1"/>
        <v>10.159000000000001</v>
      </c>
      <c r="Q16" s="62">
        <f t="shared" si="1"/>
        <v>1.113</v>
      </c>
      <c r="R16" s="62">
        <f t="shared" si="1"/>
        <v>0.97</v>
      </c>
      <c r="S16" s="62">
        <f t="shared" si="1"/>
        <v>1.9769999999999999</v>
      </c>
      <c r="T16" s="62">
        <f t="shared" si="1"/>
        <v>11.414</v>
      </c>
      <c r="U16" s="62">
        <f t="shared" si="1"/>
        <v>42.211999999999996</v>
      </c>
      <c r="V16" s="62">
        <f t="shared" si="1"/>
        <v>52.602000000000004</v>
      </c>
      <c r="W16" s="62">
        <f t="shared" si="1"/>
        <v>2.52</v>
      </c>
      <c r="X16" s="62">
        <f t="shared" si="1"/>
        <v>6.8819999999999997</v>
      </c>
      <c r="Y16" s="62">
        <f t="shared" si="1"/>
        <v>9.7259999999999991</v>
      </c>
      <c r="Z16" s="63" t="str">
        <f t="shared" si="1"/>
        <v/>
      </c>
      <c r="AA16" s="64">
        <f>SUM(AA10:AA15)</f>
        <v>743.02099999999996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8.9499999999999993</v>
      </c>
      <c r="C20" s="77">
        <v>1</v>
      </c>
      <c r="D20" s="77"/>
      <c r="E20" s="77">
        <v>7.94</v>
      </c>
      <c r="F20" s="77"/>
      <c r="G20" s="77">
        <v>9.17</v>
      </c>
      <c r="H20" s="77">
        <v>9.07</v>
      </c>
      <c r="I20" s="77">
        <v>8.92</v>
      </c>
      <c r="J20" s="77">
        <v>9.1199999999999992</v>
      </c>
      <c r="K20" s="77">
        <v>8.84</v>
      </c>
      <c r="L20" s="77">
        <v>9.1199999999999992</v>
      </c>
      <c r="M20" s="77">
        <v>8.9</v>
      </c>
      <c r="N20" s="77">
        <v>1</v>
      </c>
      <c r="O20" s="77">
        <v>1</v>
      </c>
      <c r="P20" s="77">
        <v>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84.030000000000015</v>
      </c>
    </row>
    <row r="21" spans="1:27" ht="24.95" customHeight="1" x14ac:dyDescent="0.2">
      <c r="A21" s="75" t="s">
        <v>16</v>
      </c>
      <c r="B21" s="80">
        <v>28.854999999999997</v>
      </c>
      <c r="C21" s="81">
        <v>22.997</v>
      </c>
      <c r="D21" s="81">
        <v>23.63</v>
      </c>
      <c r="E21" s="81">
        <v>21.779</v>
      </c>
      <c r="F21" s="81">
        <v>22.803999999999998</v>
      </c>
      <c r="G21" s="81">
        <v>23.573999999999998</v>
      </c>
      <c r="H21" s="81">
        <v>22.756</v>
      </c>
      <c r="I21" s="81">
        <v>23.923000000000002</v>
      </c>
      <c r="J21" s="81">
        <v>22.696000000000002</v>
      </c>
      <c r="K21" s="81">
        <v>24.105</v>
      </c>
      <c r="L21" s="81">
        <v>24.795000000000002</v>
      </c>
      <c r="M21" s="81">
        <v>22.715</v>
      </c>
      <c r="N21" s="81">
        <v>20</v>
      </c>
      <c r="O21" s="81">
        <v>20</v>
      </c>
      <c r="P21" s="81">
        <v>20</v>
      </c>
      <c r="Q21" s="81">
        <v>18.599</v>
      </c>
      <c r="R21" s="81">
        <v>15</v>
      </c>
      <c r="S21" s="81">
        <v>15</v>
      </c>
      <c r="T21" s="81">
        <v>15</v>
      </c>
      <c r="U21" s="81">
        <v>18.613</v>
      </c>
      <c r="V21" s="81">
        <v>19.365000000000002</v>
      </c>
      <c r="W21" s="81">
        <v>20</v>
      </c>
      <c r="X21" s="81">
        <v>15.672000000000001</v>
      </c>
      <c r="Y21" s="81">
        <v>15.939</v>
      </c>
      <c r="Z21" s="78"/>
      <c r="AA21" s="79">
        <f t="shared" si="2"/>
        <v>497.81700000000001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37.804999999999993</v>
      </c>
      <c r="C25" s="88">
        <f t="shared" si="3"/>
        <v>23.997</v>
      </c>
      <c r="D25" s="88">
        <f t="shared" si="3"/>
        <v>23.63</v>
      </c>
      <c r="E25" s="88">
        <f t="shared" si="3"/>
        <v>29.719000000000001</v>
      </c>
      <c r="F25" s="88">
        <f t="shared" si="3"/>
        <v>22.803999999999998</v>
      </c>
      <c r="G25" s="88">
        <f t="shared" si="3"/>
        <v>32.744</v>
      </c>
      <c r="H25" s="88">
        <f t="shared" si="3"/>
        <v>31.826000000000001</v>
      </c>
      <c r="I25" s="88">
        <f t="shared" si="3"/>
        <v>32.843000000000004</v>
      </c>
      <c r="J25" s="88">
        <f t="shared" si="3"/>
        <v>31.816000000000003</v>
      </c>
      <c r="K25" s="88">
        <f t="shared" si="3"/>
        <v>32.945</v>
      </c>
      <c r="L25" s="88">
        <f t="shared" si="3"/>
        <v>33.914999999999999</v>
      </c>
      <c r="M25" s="88">
        <f t="shared" si="3"/>
        <v>31.615000000000002</v>
      </c>
      <c r="N25" s="88">
        <f t="shared" si="3"/>
        <v>21</v>
      </c>
      <c r="O25" s="88">
        <f t="shared" si="3"/>
        <v>21</v>
      </c>
      <c r="P25" s="88">
        <f t="shared" si="3"/>
        <v>21</v>
      </c>
      <c r="Q25" s="88">
        <f t="shared" si="3"/>
        <v>18.599</v>
      </c>
      <c r="R25" s="88">
        <f t="shared" si="3"/>
        <v>15</v>
      </c>
      <c r="S25" s="88">
        <f t="shared" si="3"/>
        <v>15</v>
      </c>
      <c r="T25" s="88">
        <f t="shared" si="3"/>
        <v>15</v>
      </c>
      <c r="U25" s="88">
        <f t="shared" si="3"/>
        <v>18.613</v>
      </c>
      <c r="V25" s="88">
        <f t="shared" si="3"/>
        <v>19.365000000000002</v>
      </c>
      <c r="W25" s="88">
        <f t="shared" si="3"/>
        <v>20</v>
      </c>
      <c r="X25" s="88">
        <f t="shared" si="3"/>
        <v>15.672000000000001</v>
      </c>
      <c r="Y25" s="88">
        <f t="shared" si="3"/>
        <v>15.939</v>
      </c>
      <c r="Z25" s="89">
        <f t="shared" si="3"/>
        <v>0</v>
      </c>
      <c r="AA25" s="90">
        <f t="shared" si="3"/>
        <v>581.84699999999998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72.581999999999994</v>
      </c>
      <c r="C29" s="77">
        <v>46.826000000000001</v>
      </c>
      <c r="D29" s="77">
        <v>42.183</v>
      </c>
      <c r="E29" s="77">
        <v>67.724999999999994</v>
      </c>
      <c r="F29" s="77">
        <v>56.091999999999999</v>
      </c>
      <c r="G29" s="77">
        <v>78.052999999999997</v>
      </c>
      <c r="H29" s="77">
        <v>95.096999999999994</v>
      </c>
      <c r="I29" s="77">
        <v>96.39</v>
      </c>
      <c r="J29" s="77">
        <v>105.443</v>
      </c>
      <c r="K29" s="77">
        <v>112.65</v>
      </c>
      <c r="L29" s="77">
        <v>70.5</v>
      </c>
      <c r="M29" s="77">
        <v>84.8</v>
      </c>
      <c r="N29" s="77">
        <v>55.854999999999997</v>
      </c>
      <c r="O29" s="77">
        <v>26.908999999999999</v>
      </c>
      <c r="P29" s="77">
        <v>31.158999999999999</v>
      </c>
      <c r="Q29" s="77">
        <v>19.712</v>
      </c>
      <c r="R29" s="77">
        <v>15.97</v>
      </c>
      <c r="S29" s="77">
        <v>16.977</v>
      </c>
      <c r="T29" s="77">
        <v>26.414000000000001</v>
      </c>
      <c r="U29" s="77">
        <v>60.825000000000003</v>
      </c>
      <c r="V29" s="77">
        <v>71.966999999999999</v>
      </c>
      <c r="W29" s="77">
        <v>22.52</v>
      </c>
      <c r="X29" s="77">
        <v>22.553999999999998</v>
      </c>
      <c r="Y29" s="77">
        <v>25.664999999999999</v>
      </c>
      <c r="Z29" s="78"/>
      <c r="AA29" s="79">
        <f>SUM(B29:Z29)</f>
        <v>1324.8680000000002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72.581999999999994</v>
      </c>
      <c r="C31" s="62">
        <f t="shared" si="4"/>
        <v>46.826000000000001</v>
      </c>
      <c r="D31" s="62">
        <f t="shared" si="4"/>
        <v>42.183</v>
      </c>
      <c r="E31" s="62">
        <f t="shared" si="4"/>
        <v>67.724999999999994</v>
      </c>
      <c r="F31" s="62">
        <f t="shared" si="4"/>
        <v>56.091999999999999</v>
      </c>
      <c r="G31" s="62">
        <f t="shared" si="4"/>
        <v>78.052999999999997</v>
      </c>
      <c r="H31" s="62">
        <f t="shared" si="4"/>
        <v>95.096999999999994</v>
      </c>
      <c r="I31" s="62">
        <f t="shared" si="4"/>
        <v>96.39</v>
      </c>
      <c r="J31" s="62">
        <f t="shared" si="4"/>
        <v>105.443</v>
      </c>
      <c r="K31" s="62">
        <f t="shared" si="4"/>
        <v>112.65</v>
      </c>
      <c r="L31" s="62">
        <f t="shared" si="4"/>
        <v>70.5</v>
      </c>
      <c r="M31" s="62">
        <f t="shared" si="4"/>
        <v>84.8</v>
      </c>
      <c r="N31" s="62">
        <f t="shared" si="4"/>
        <v>55.854999999999997</v>
      </c>
      <c r="O31" s="62">
        <f t="shared" si="4"/>
        <v>26.908999999999999</v>
      </c>
      <c r="P31" s="62">
        <f t="shared" si="4"/>
        <v>31.158999999999999</v>
      </c>
      <c r="Q31" s="62">
        <f t="shared" si="4"/>
        <v>19.712</v>
      </c>
      <c r="R31" s="62">
        <f t="shared" si="4"/>
        <v>15.97</v>
      </c>
      <c r="S31" s="62">
        <f t="shared" si="4"/>
        <v>16.977</v>
      </c>
      <c r="T31" s="62">
        <f t="shared" si="4"/>
        <v>26.414000000000001</v>
      </c>
      <c r="U31" s="62">
        <f t="shared" si="4"/>
        <v>60.825000000000003</v>
      </c>
      <c r="V31" s="62">
        <f t="shared" si="4"/>
        <v>71.966999999999999</v>
      </c>
      <c r="W31" s="62">
        <f t="shared" si="4"/>
        <v>22.52</v>
      </c>
      <c r="X31" s="62">
        <f t="shared" si="4"/>
        <v>22.553999999999998</v>
      </c>
      <c r="Y31" s="62">
        <f t="shared" si="4"/>
        <v>25.664999999999999</v>
      </c>
      <c r="Z31" s="63">
        <f t="shared" si="4"/>
        <v>0</v>
      </c>
      <c r="AA31" s="64">
        <f t="shared" si="4"/>
        <v>1324.8680000000002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72.581999999999994</v>
      </c>
      <c r="C51" s="88">
        <f t="shared" si="10"/>
        <v>46.826000000000001</v>
      </c>
      <c r="D51" s="88">
        <f t="shared" si="10"/>
        <v>42.183</v>
      </c>
      <c r="E51" s="88">
        <f t="shared" si="10"/>
        <v>67.724999999999994</v>
      </c>
      <c r="F51" s="88">
        <f t="shared" si="10"/>
        <v>56.091999999999999</v>
      </c>
      <c r="G51" s="88">
        <f t="shared" si="10"/>
        <v>78.052999999999997</v>
      </c>
      <c r="H51" s="88">
        <f t="shared" si="10"/>
        <v>95.096999999999994</v>
      </c>
      <c r="I51" s="88">
        <f t="shared" si="10"/>
        <v>96.390000000000015</v>
      </c>
      <c r="J51" s="88">
        <f t="shared" si="10"/>
        <v>105.443</v>
      </c>
      <c r="K51" s="88">
        <f t="shared" si="10"/>
        <v>112.65</v>
      </c>
      <c r="L51" s="88">
        <f t="shared" si="10"/>
        <v>70.5</v>
      </c>
      <c r="M51" s="88">
        <f t="shared" si="10"/>
        <v>84.800000000000011</v>
      </c>
      <c r="N51" s="88">
        <f t="shared" si="10"/>
        <v>55.854999999999997</v>
      </c>
      <c r="O51" s="88">
        <f t="shared" si="10"/>
        <v>26.908999999999999</v>
      </c>
      <c r="P51" s="88">
        <f t="shared" si="10"/>
        <v>31.158999999999999</v>
      </c>
      <c r="Q51" s="88">
        <f t="shared" si="10"/>
        <v>19.712</v>
      </c>
      <c r="R51" s="88">
        <f t="shared" si="10"/>
        <v>15.97</v>
      </c>
      <c r="S51" s="88">
        <f t="shared" si="10"/>
        <v>16.977</v>
      </c>
      <c r="T51" s="88">
        <f t="shared" si="10"/>
        <v>26.414000000000001</v>
      </c>
      <c r="U51" s="88">
        <f t="shared" si="10"/>
        <v>60.824999999999996</v>
      </c>
      <c r="V51" s="88">
        <f t="shared" si="10"/>
        <v>71.967000000000013</v>
      </c>
      <c r="W51" s="88">
        <f t="shared" si="10"/>
        <v>22.52</v>
      </c>
      <c r="X51" s="88">
        <f t="shared" si="10"/>
        <v>22.554000000000002</v>
      </c>
      <c r="Y51" s="88">
        <f t="shared" si="10"/>
        <v>25.664999999999999</v>
      </c>
      <c r="Z51" s="89">
        <f t="shared" si="10"/>
        <v>0</v>
      </c>
      <c r="AA51" s="105">
        <f>SUM(B51:Z51)</f>
        <v>1324.8680000000002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-48.4</v>
      </c>
      <c r="C4" s="18">
        <v>-21.4</v>
      </c>
      <c r="D4" s="18">
        <v>-3.7</v>
      </c>
      <c r="E4" s="18">
        <v>-53.5</v>
      </c>
      <c r="F4" s="18">
        <v>-46</v>
      </c>
      <c r="G4" s="18">
        <v>-68</v>
      </c>
      <c r="H4" s="18">
        <v>-95.1</v>
      </c>
      <c r="I4" s="18">
        <v>-96.4</v>
      </c>
      <c r="J4" s="18">
        <v>-105.2</v>
      </c>
      <c r="K4" s="18">
        <v>-105</v>
      </c>
      <c r="L4" s="18">
        <v>-60.6</v>
      </c>
      <c r="M4" s="18">
        <v>-76.8</v>
      </c>
      <c r="N4" s="18">
        <v>-33.1</v>
      </c>
      <c r="O4" s="18"/>
      <c r="P4" s="18"/>
      <c r="Q4" s="18"/>
      <c r="R4" s="18"/>
      <c r="S4" s="18"/>
      <c r="T4" s="18"/>
      <c r="U4" s="18">
        <v>-60.8</v>
      </c>
      <c r="V4" s="18">
        <v>-71.5</v>
      </c>
      <c r="W4" s="18"/>
      <c r="X4" s="18"/>
      <c r="Y4" s="18"/>
      <c r="Z4" s="19"/>
      <c r="AA4" s="112">
        <f>SUM(B4:Z4)</f>
        <v>-945.5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285.10000000000002</v>
      </c>
      <c r="C7" s="118">
        <v>252</v>
      </c>
      <c r="D7" s="118">
        <v>254.93</v>
      </c>
      <c r="E7" s="118">
        <v>240</v>
      </c>
      <c r="F7" s="118">
        <v>239.99</v>
      </c>
      <c r="G7" s="118">
        <v>250.46</v>
      </c>
      <c r="H7" s="118">
        <v>245.69</v>
      </c>
      <c r="I7" s="118">
        <v>269.23</v>
      </c>
      <c r="J7" s="118">
        <v>285.39999999999998</v>
      </c>
      <c r="K7" s="118">
        <v>299.99</v>
      </c>
      <c r="L7" s="118">
        <v>307.20999999999998</v>
      </c>
      <c r="M7" s="118">
        <v>329.82</v>
      </c>
      <c r="N7" s="118">
        <v>329.82</v>
      </c>
      <c r="O7" s="118">
        <v>320.01</v>
      </c>
      <c r="P7" s="118">
        <v>268.61</v>
      </c>
      <c r="Q7" s="118">
        <v>261.52</v>
      </c>
      <c r="R7" s="118">
        <v>281.37</v>
      </c>
      <c r="S7" s="118">
        <v>339.8</v>
      </c>
      <c r="T7" s="118">
        <v>370.08</v>
      </c>
      <c r="U7" s="118">
        <v>413</v>
      </c>
      <c r="V7" s="118">
        <v>408.18</v>
      </c>
      <c r="W7" s="118">
        <v>371.54</v>
      </c>
      <c r="X7" s="118">
        <v>310.45999999999998</v>
      </c>
      <c r="Y7" s="118">
        <v>239.62</v>
      </c>
      <c r="Z7" s="119"/>
      <c r="AA7" s="120">
        <f>IF(SUM(B7:Z7)&lt;&gt;0,AVERAGEIF(B7:Z7,"&lt;&gt;"""),"")</f>
        <v>298.90958333333339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48.4</v>
      </c>
      <c r="C15" s="134">
        <v>21.4</v>
      </c>
      <c r="D15" s="134">
        <v>3.7</v>
      </c>
      <c r="E15" s="134">
        <v>53.5</v>
      </c>
      <c r="F15" s="134">
        <v>46</v>
      </c>
      <c r="G15" s="134">
        <v>68</v>
      </c>
      <c r="H15" s="134">
        <v>95.1</v>
      </c>
      <c r="I15" s="134">
        <v>96.4</v>
      </c>
      <c r="J15" s="134">
        <v>105.2</v>
      </c>
      <c r="K15" s="134">
        <v>105</v>
      </c>
      <c r="L15" s="134">
        <v>60.6</v>
      </c>
      <c r="M15" s="134">
        <v>76.8</v>
      </c>
      <c r="N15" s="134">
        <v>33.1</v>
      </c>
      <c r="O15" s="134"/>
      <c r="P15" s="134"/>
      <c r="Q15" s="134"/>
      <c r="R15" s="134"/>
      <c r="S15" s="134"/>
      <c r="T15" s="134"/>
      <c r="U15" s="134">
        <v>60.8</v>
      </c>
      <c r="V15" s="134">
        <v>71.5</v>
      </c>
      <c r="W15" s="134"/>
      <c r="X15" s="134"/>
      <c r="Y15" s="134"/>
      <c r="Z15" s="132"/>
      <c r="AA15" s="133">
        <f t="shared" si="0"/>
        <v>945.5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48.4</v>
      </c>
      <c r="C16" s="136">
        <f t="shared" si="1"/>
        <v>21.4</v>
      </c>
      <c r="D16" s="136">
        <f t="shared" si="1"/>
        <v>3.7</v>
      </c>
      <c r="E16" s="136">
        <f t="shared" si="1"/>
        <v>53.5</v>
      </c>
      <c r="F16" s="136">
        <f t="shared" si="1"/>
        <v>46</v>
      </c>
      <c r="G16" s="136">
        <f t="shared" si="1"/>
        <v>68</v>
      </c>
      <c r="H16" s="136">
        <f t="shared" si="1"/>
        <v>95.1</v>
      </c>
      <c r="I16" s="136">
        <f t="shared" si="1"/>
        <v>96.4</v>
      </c>
      <c r="J16" s="136">
        <f t="shared" si="1"/>
        <v>105.2</v>
      </c>
      <c r="K16" s="136">
        <f t="shared" si="1"/>
        <v>105</v>
      </c>
      <c r="L16" s="136">
        <f t="shared" si="1"/>
        <v>60.6</v>
      </c>
      <c r="M16" s="136">
        <f t="shared" si="1"/>
        <v>76.8</v>
      </c>
      <c r="N16" s="136">
        <f t="shared" si="1"/>
        <v>33.1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60.8</v>
      </c>
      <c r="V16" s="136">
        <f t="shared" si="1"/>
        <v>71.5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945.5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2022-06-22T20:24:08Z</dcterms:created>
  <dcterms:modified xsi:type="dcterms:W3CDTF">2022-06-22T20:24:10Z</dcterms:modified>
</cp:coreProperties>
</file>