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<sst xmlns="http://schemas.openxmlformats.org/spreadsheetml/2006/main" count="117" uniqueCount="53">
  <si>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21/06/2022 23:30:49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</si>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</sst>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38.799999999999997</c:v>
                </c:pt>
                <c:pt idx="3">
                  <c:v>111</c:v>
                </c:pt>
                <c:pt idx="4">
                  <c:v>145.6</c:v>
                </c:pt>
                <c:pt idx="5">
                  <c:v>183</c:v>
                </c:pt>
                <c:pt idx="6">
                  <c:v>0</c:v>
                </c:pt>
                <c:pt idx="7">
                  <c:v>19.3</c:v>
                </c:pt>
                <c:pt idx="8">
                  <c:v>0</c:v>
                </c:pt>
                <c:pt idx="9">
                  <c:v>4.4000000000000004</c:v>
                </c:pt>
                <c:pt idx="10">
                  <c:v>25.6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56.3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53.817999999999998</c:v>
                </c:pt>
                <c:pt idx="1">
                  <c:v>59.314999999999998</c:v>
                </c:pt>
                <c:pt idx="2">
                  <c:v>29.528000000000006</c:v>
                </c:pt>
                <c:pt idx="3">
                  <c:v>34.093000000000004</c:v>
                </c:pt>
                <c:pt idx="4">
                  <c:v>2.83</c:v>
                </c:pt>
                <c:pt idx="5">
                  <c:v>24.292000000000002</c:v>
                </c:pt>
                <c:pt idx="6">
                  <c:v>33.021999999999991</c:v>
                </c:pt>
                <c:pt idx="7">
                  <c:v>24.986000000000001</c:v>
                </c:pt>
                <c:pt idx="8">
                  <c:v>33.745000000000005</c:v>
                </c:pt>
                <c:pt idx="9">
                  <c:v>30.032000000000004</c:v>
                </c:pt>
                <c:pt idx="10">
                  <c:v>26.070999999999998</c:v>
                </c:pt>
                <c:pt idx="11">
                  <c:v>42.546999999999997</c:v>
                </c:pt>
                <c:pt idx="12">
                  <c:v>19.033999999999999</c:v>
                </c:pt>
                <c:pt idx="13">
                  <c:v>13.132000000000001</c:v>
                </c:pt>
                <c:pt idx="14">
                  <c:v>2.6280000000000001</c:v>
                </c:pt>
                <c:pt idx="15">
                  <c:v>5.5340000000000007</c:v>
                </c:pt>
                <c:pt idx="16">
                  <c:v>7.5750000000000002</c:v>
                </c:pt>
                <c:pt idx="17">
                  <c:v>75.873999999999995</c:v>
                </c:pt>
                <c:pt idx="18">
                  <c:v>3.016</c:v>
                </c:pt>
                <c:pt idx="19">
                  <c:v>13.952999999999999</c:v>
                </c:pt>
                <c:pt idx="20">
                  <c:v>21.436</c:v>
                </c:pt>
                <c:pt idx="21">
                  <c:v>5.4799999999999995</c:v>
                </c:pt>
                <c:pt idx="23">
                  <c:v>97.064999999999998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290472"/>
        <c:axId val="396290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61.839000000000006</c:v>
                </c:pt>
                <c:pt idx="1">
                  <c:v>67.349999999999994</c:v>
                </c:pt>
                <c:pt idx="2">
                  <c:v>76.297999999999988</c:v>
                </c:pt>
                <c:pt idx="3">
                  <c:v>154.08300000000003</c:v>
                </c:pt>
                <c:pt idx="4">
                  <c:v>157.404</c:v>
                </c:pt>
                <c:pt idx="5">
                  <c:v>215.24299999999999</c:v>
                </c:pt>
                <c:pt idx="6">
                  <c:v>41.045999999999999</c:v>
                </c:pt>
                <c:pt idx="7">
                  <c:v>52.301000000000002</c:v>
                </c:pt>
                <c:pt idx="8">
                  <c:v>41.745000000000005</c:v>
                </c:pt>
                <c:pt idx="9">
                  <c:v>42.416999999999994</c:v>
                </c:pt>
                <c:pt idx="10">
                  <c:v>59.672000000000004</c:v>
                </c:pt>
                <c:pt idx="11">
                  <c:v>50.547000000000011</c:v>
                </c:pt>
                <c:pt idx="12">
                  <c:v>27.034000000000002</c:v>
                </c:pt>
                <c:pt idx="13">
                  <c:v>21.132000000000001</c:v>
                </c:pt>
                <c:pt idx="14">
                  <c:v>10.627999999999998</c:v>
                </c:pt>
                <c:pt idx="15">
                  <c:v>13.534000000000001</c:v>
                </c:pt>
                <c:pt idx="16">
                  <c:v>15.574999999999999</c:v>
                </c:pt>
                <c:pt idx="17">
                  <c:v>83.831999999999994</c:v>
                </c:pt>
                <c:pt idx="18">
                  <c:v>11.016</c:v>
                </c:pt>
                <c:pt idx="19">
                  <c:v>21.952999999999999</c:v>
                </c:pt>
                <c:pt idx="20">
                  <c:v>29.401000000000003</c:v>
                </c:pt>
                <c:pt idx="21">
                  <c:v>13.673999999999999</c:v>
                </c:pt>
                <c:pt idx="22">
                  <c:v>56.320999999999998</c:v>
                </c:pt>
                <c:pt idx="23">
                  <c:v>105.077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90472"/>
        <c:axId val="396290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339.99</c:v>
                </c:pt>
                <c:pt idx="1">
                  <c:v>325</c:v>
                </c:pt>
                <c:pt idx="2">
                  <c:v>285</c:v>
                </c:pt>
                <c:pt idx="3">
                  <c:v>274.32</c:v>
                </c:pt>
                <c:pt idx="4">
                  <c:v>267.56</c:v>
                </c:pt>
                <c:pt idx="5">
                  <c:v>286.83999999999997</c:v>
                </c:pt>
                <c:pt idx="6">
                  <c:v>332.14</c:v>
                </c:pt>
                <c:pt idx="7">
                  <c:v>403</c:v>
                </c:pt>
                <c:pt idx="8">
                  <c:v>383.17</c:v>
                </c:pt>
                <c:pt idx="9">
                  <c:v>374.5</c:v>
                </c:pt>
                <c:pt idx="10">
                  <c:v>268.02</c:v>
                </c:pt>
                <c:pt idx="11">
                  <c:v>262.48</c:v>
                </c:pt>
                <c:pt idx="12">
                  <c:v>258.2</c:v>
                </c:pt>
                <c:pt idx="13">
                  <c:v>259.52</c:v>
                </c:pt>
                <c:pt idx="14">
                  <c:v>254.25</c:v>
                </c:pt>
                <c:pt idx="15">
                  <c:v>248.58</c:v>
                </c:pt>
                <c:pt idx="16">
                  <c:v>269.73</c:v>
                </c:pt>
                <c:pt idx="17">
                  <c:v>332.11</c:v>
                </c:pt>
                <c:pt idx="18">
                  <c:v>372.8</c:v>
                </c:pt>
                <c:pt idx="19">
                  <c:v>406.86</c:v>
                </c:pt>
                <c:pt idx="20">
                  <c:v>432.9</c:v>
                </c:pt>
                <c:pt idx="21">
                  <c:v>329.9</c:v>
                </c:pt>
                <c:pt idx="22">
                  <c:v>361.54</c:v>
                </c:pt>
                <c:pt idx="23">
                  <c:v>321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91648"/>
        <c:axId val="396291256"/>
      </c:lineChart>
      <c:catAx>
        <c:axId val="396290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90864"/>
        <c:crosses val="autoZero"/>
        <c:auto val="1"/>
        <c:lblAlgn val="ctr"/>
        <c:lblOffset val="100"/>
        <c:noMultiLvlLbl val="0"/>
      </c:catAx>
      <c:valAx>
        <c:axId val="39629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90472"/>
        <c:crosses val="autoZero"/>
        <c:crossBetween val="between"/>
      </c:valAx>
      <c:valAx>
        <c:axId val="396291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91648"/>
        <c:crosses val="max"/>
        <c:crossBetween val="between"/>
      </c:valAx>
      <c:catAx>
        <c:axId val="396291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291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61.817999999999998</v>
      </c>
      <c r="C4" s="18">
        <v>67.314999999999998</v>
      </c>
      <c r="D4" s="18">
        <v>76.328000000000017</v>
      </c>
      <c r="E4" s="18">
        <v>154.09299999999999</v>
      </c>
      <c r="F4" s="18">
        <v>157.43</v>
      </c>
      <c r="G4" s="18">
        <v>215.292</v>
      </c>
      <c r="H4" s="18">
        <v>41.021999999999991</v>
      </c>
      <c r="I4" s="18">
        <v>52.285999999999994</v>
      </c>
      <c r="J4" s="18">
        <v>41.745000000000005</v>
      </c>
      <c r="K4" s="18">
        <v>42.432000000000002</v>
      </c>
      <c r="L4" s="18">
        <v>59.670999999999999</v>
      </c>
      <c r="M4" s="18">
        <v>50.547000000000004</v>
      </c>
      <c r="N4" s="18">
        <v>27.033999999999999</v>
      </c>
      <c r="O4" s="18">
        <v>21.132000000000001</v>
      </c>
      <c r="P4" s="18">
        <v>10.628</v>
      </c>
      <c r="Q4" s="18">
        <v>13.533999999999999</v>
      </c>
      <c r="R4" s="18">
        <v>15.574999999999999</v>
      </c>
      <c r="S4" s="18">
        <v>83.873999999999995</v>
      </c>
      <c r="T4" s="18">
        <v>11.016000000000002</v>
      </c>
      <c r="U4" s="18">
        <v>21.952999999999999</v>
      </c>
      <c r="V4" s="18">
        <v>29.436</v>
      </c>
      <c r="W4" s="18">
        <v>13.673999999999999</v>
      </c>
      <c r="X4" s="18">
        <v>56.3</v>
      </c>
      <c r="Y4" s="18">
        <v>105.065</v>
      </c>
      <c r="Z4" s="19"/>
      <c r="AA4" s="20">
        <f>SUM(B4:Z4)</f>
        <v>1429.2000000000003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339.99</v>
      </c>
      <c r="C7" s="28">
        <v>325</v>
      </c>
      <c r="D7" s="28">
        <v>285</v>
      </c>
      <c r="E7" s="28">
        <v>274.32</v>
      </c>
      <c r="F7" s="28">
        <v>267.56</v>
      </c>
      <c r="G7" s="28">
        <v>286.83999999999997</v>
      </c>
      <c r="H7" s="28">
        <v>332.14</v>
      </c>
      <c r="I7" s="28">
        <v>403</v>
      </c>
      <c r="J7" s="28">
        <v>383.17</v>
      </c>
      <c r="K7" s="28">
        <v>374.5</v>
      </c>
      <c r="L7" s="28">
        <v>268.02</v>
      </c>
      <c r="M7" s="28">
        <v>262.48</v>
      </c>
      <c r="N7" s="28">
        <v>258.2</v>
      </c>
      <c r="O7" s="28">
        <v>259.52</v>
      </c>
      <c r="P7" s="28">
        <v>254.25</v>
      </c>
      <c r="Q7" s="28">
        <v>248.58</v>
      </c>
      <c r="R7" s="28">
        <v>269.73</v>
      </c>
      <c r="S7" s="28">
        <v>332.11</v>
      </c>
      <c r="T7" s="28">
        <v>372.8</v>
      </c>
      <c r="U7" s="28">
        <v>406.86</v>
      </c>
      <c r="V7" s="28">
        <v>432.9</v>
      </c>
      <c r="W7" s="28">
        <v>329.9</v>
      </c>
      <c r="X7" s="28">
        <v>361.54</v>
      </c>
      <c r="Y7" s="28">
        <v>321</v>
      </c>
      <c r="Z7" s="29"/>
      <c r="AA7" s="30">
        <f>IF(SUM(B7:Z7)&lt;&gt;0,AVERAGEIF(B7:Z7,"&lt;&gt;"""),"")</f>
        <v>318.7254166666666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</v>
      </c>
      <c r="C10" s="42">
        <v>8</v>
      </c>
      <c r="D10" s="42">
        <v>8</v>
      </c>
      <c r="E10" s="42">
        <v>8</v>
      </c>
      <c r="F10" s="42">
        <v>8</v>
      </c>
      <c r="G10" s="42">
        <v>8</v>
      </c>
      <c r="H10" s="42">
        <v>8</v>
      </c>
      <c r="I10" s="42">
        <v>8</v>
      </c>
      <c r="J10" s="42">
        <v>8</v>
      </c>
      <c r="K10" s="42">
        <v>8</v>
      </c>
      <c r="L10" s="42">
        <v>8</v>
      </c>
      <c r="M10" s="42">
        <v>8</v>
      </c>
      <c r="N10" s="42">
        <v>8</v>
      </c>
      <c r="O10" s="42">
        <v>8</v>
      </c>
      <c r="P10" s="42">
        <v>8</v>
      </c>
      <c r="Q10" s="42">
        <v>8</v>
      </c>
      <c r="R10" s="42">
        <v>8</v>
      </c>
      <c r="S10" s="42">
        <v>8</v>
      </c>
      <c r="T10" s="42">
        <v>8</v>
      </c>
      <c r="U10" s="42">
        <v>8</v>
      </c>
      <c r="V10" s="42">
        <v>8</v>
      </c>
      <c r="W10" s="42">
        <v>8</v>
      </c>
      <c r="X10" s="42"/>
      <c r="Y10" s="42">
        <v>8</v>
      </c>
      <c r="Z10" s="43"/>
      <c r="AA10" s="44">
        <f t="shared" ref="AA10:AA15" si="0">SUM(B10:Z10)</f>
        <v>184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53.817999999999998</v>
      </c>
      <c r="C14" s="57">
        <v>59.314999999999998</v>
      </c>
      <c r="D14" s="57">
        <v>29.528000000000006</v>
      </c>
      <c r="E14" s="57">
        <v>34.093000000000004</v>
      </c>
      <c r="F14" s="57">
        <v>2.83</v>
      </c>
      <c r="G14" s="57">
        <v>24.292000000000002</v>
      </c>
      <c r="H14" s="57">
        <v>33.021999999999991</v>
      </c>
      <c r="I14" s="57">
        <v>24.986000000000001</v>
      </c>
      <c r="J14" s="57">
        <v>33.745000000000005</v>
      </c>
      <c r="K14" s="57">
        <v>30.032000000000004</v>
      </c>
      <c r="L14" s="57">
        <v>26.070999999999998</v>
      </c>
      <c r="M14" s="57">
        <v>42.546999999999997</v>
      </c>
      <c r="N14" s="57">
        <v>19.033999999999999</v>
      </c>
      <c r="O14" s="57">
        <v>13.132000000000001</v>
      </c>
      <c r="P14" s="57">
        <v>2.6280000000000001</v>
      </c>
      <c r="Q14" s="57">
        <v>5.5340000000000007</v>
      </c>
      <c r="R14" s="57">
        <v>7.5750000000000002</v>
      </c>
      <c r="S14" s="57">
        <v>75.873999999999995</v>
      </c>
      <c r="T14" s="57">
        <v>3.016</v>
      </c>
      <c r="U14" s="57">
        <v>13.952999999999999</v>
      </c>
      <c r="V14" s="57">
        <v>21.436</v>
      </c>
      <c r="W14" s="57">
        <v>5.4799999999999995</v>
      </c>
      <c r="X14" s="57"/>
      <c r="Y14" s="57">
        <v>97.064999999999998</v>
      </c>
      <c r="Z14" s="58"/>
      <c r="AA14" s="59">
        <f t="shared" si="0"/>
        <v>659.00599999999986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61.817999999999998</v>
      </c>
      <c r="C16" s="62">
        <f t="shared" ref="C16:Z16" si="1">IF(LEN(C$2)&gt;0,SUM(C10:C15),"")</f>
        <v>67.314999999999998</v>
      </c>
      <c r="D16" s="62">
        <f t="shared" si="1"/>
        <v>37.528000000000006</v>
      </c>
      <c r="E16" s="62">
        <f t="shared" si="1"/>
        <v>42.093000000000004</v>
      </c>
      <c r="F16" s="62">
        <f t="shared" si="1"/>
        <v>10.83</v>
      </c>
      <c r="G16" s="62">
        <f t="shared" si="1"/>
        <v>32.292000000000002</v>
      </c>
      <c r="H16" s="62">
        <f t="shared" si="1"/>
        <v>41.021999999999991</v>
      </c>
      <c r="I16" s="62">
        <f t="shared" si="1"/>
        <v>32.986000000000004</v>
      </c>
      <c r="J16" s="62">
        <f t="shared" si="1"/>
        <v>41.745000000000005</v>
      </c>
      <c r="K16" s="62">
        <f t="shared" si="1"/>
        <v>38.032000000000004</v>
      </c>
      <c r="L16" s="62">
        <f t="shared" si="1"/>
        <v>34.070999999999998</v>
      </c>
      <c r="M16" s="62">
        <f t="shared" si="1"/>
        <v>50.546999999999997</v>
      </c>
      <c r="N16" s="62">
        <f t="shared" si="1"/>
        <v>27.033999999999999</v>
      </c>
      <c r="O16" s="62">
        <f t="shared" si="1"/>
        <v>21.132000000000001</v>
      </c>
      <c r="P16" s="62">
        <f t="shared" si="1"/>
        <v>10.628</v>
      </c>
      <c r="Q16" s="62">
        <f t="shared" si="1"/>
        <v>13.534000000000001</v>
      </c>
      <c r="R16" s="62">
        <f t="shared" si="1"/>
        <v>15.574999999999999</v>
      </c>
      <c r="S16" s="62">
        <f t="shared" si="1"/>
        <v>83.873999999999995</v>
      </c>
      <c r="T16" s="62">
        <f t="shared" si="1"/>
        <v>11.016</v>
      </c>
      <c r="U16" s="62">
        <f t="shared" si="1"/>
        <v>21.952999999999999</v>
      </c>
      <c r="V16" s="62">
        <f t="shared" si="1"/>
        <v>29.436</v>
      </c>
      <c r="W16" s="62">
        <f t="shared" si="1"/>
        <v>13.48</v>
      </c>
      <c r="X16" s="62">
        <f t="shared" si="1"/>
        <v>0</v>
      </c>
      <c r="Y16" s="62">
        <f t="shared" si="1"/>
        <v>105.065</v>
      </c>
      <c r="Z16" s="63" t="str">
        <f t="shared" si="1"/>
        <v/>
      </c>
      <c r="AA16" s="64">
        <f>SUM(AA10:AA15)</f>
        <v>843.00599999999986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</v>
      </c>
      <c r="F21" s="81">
        <v>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0.19400000000000001</v>
      </c>
      <c r="X21" s="81"/>
      <c r="Y21" s="81"/>
      <c r="Z21" s="78"/>
      <c r="AA21" s="79">
        <f t="shared" si="2"/>
        <v>2.194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</v>
      </c>
      <c r="F25" s="88">
        <f t="shared" si="3"/>
        <v>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0.19400000000000001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2.194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61.817999999999998</v>
      </c>
      <c r="C29" s="77">
        <v>67.314999999999998</v>
      </c>
      <c r="D29" s="77">
        <v>37.527999999999999</v>
      </c>
      <c r="E29" s="77">
        <v>43.093000000000004</v>
      </c>
      <c r="F29" s="77">
        <v>11.83</v>
      </c>
      <c r="G29" s="77">
        <v>32.292000000000002</v>
      </c>
      <c r="H29" s="77">
        <v>41.021999999999998</v>
      </c>
      <c r="I29" s="77">
        <v>32.985999999999997</v>
      </c>
      <c r="J29" s="77">
        <v>41.744999999999997</v>
      </c>
      <c r="K29" s="77">
        <v>38.031999999999996</v>
      </c>
      <c r="L29" s="77">
        <v>34.070999999999998</v>
      </c>
      <c r="M29" s="77">
        <v>50.546999999999997</v>
      </c>
      <c r="N29" s="77">
        <v>27.033999999999999</v>
      </c>
      <c r="O29" s="77">
        <v>21.132000000000001</v>
      </c>
      <c r="P29" s="77">
        <v>10.628</v>
      </c>
      <c r="Q29" s="77">
        <v>13.534000000000001</v>
      </c>
      <c r="R29" s="77">
        <v>15.574999999999999</v>
      </c>
      <c r="S29" s="77">
        <v>83.873999999999995</v>
      </c>
      <c r="T29" s="77">
        <v>11.016</v>
      </c>
      <c r="U29" s="77">
        <v>21.952999999999999</v>
      </c>
      <c r="V29" s="77">
        <v>29.436</v>
      </c>
      <c r="W29" s="77">
        <v>13.673999999999999</v>
      </c>
      <c r="X29" s="77"/>
      <c r="Y29" s="77">
        <v>105.065</v>
      </c>
      <c r="Z29" s="78"/>
      <c r="AA29" s="79">
        <f>SUM(B29:Z29)</f>
        <v>845.2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61.817999999999998</v>
      </c>
      <c r="C31" s="62">
        <f t="shared" ref="C31:Z31" si="4">IF(LEN(C$2)&gt;0,SUM(C28:C30),"")</f>
        <v>67.314999999999998</v>
      </c>
      <c r="D31" s="62">
        <f t="shared" si="4"/>
        <v>37.527999999999999</v>
      </c>
      <c r="E31" s="62">
        <f t="shared" si="4"/>
        <v>43.093000000000004</v>
      </c>
      <c r="F31" s="62">
        <f t="shared" si="4"/>
        <v>11.83</v>
      </c>
      <c r="G31" s="62">
        <f t="shared" si="4"/>
        <v>32.292000000000002</v>
      </c>
      <c r="H31" s="62">
        <f t="shared" si="4"/>
        <v>41.021999999999998</v>
      </c>
      <c r="I31" s="62">
        <f t="shared" si="4"/>
        <v>32.985999999999997</v>
      </c>
      <c r="J31" s="62">
        <f t="shared" si="4"/>
        <v>41.744999999999997</v>
      </c>
      <c r="K31" s="62">
        <f t="shared" si="4"/>
        <v>38.031999999999996</v>
      </c>
      <c r="L31" s="62">
        <f t="shared" si="4"/>
        <v>34.070999999999998</v>
      </c>
      <c r="M31" s="62">
        <f t="shared" si="4"/>
        <v>50.546999999999997</v>
      </c>
      <c r="N31" s="62">
        <f t="shared" si="4"/>
        <v>27.033999999999999</v>
      </c>
      <c r="O31" s="62">
        <f t="shared" si="4"/>
        <v>21.132000000000001</v>
      </c>
      <c r="P31" s="62">
        <f t="shared" si="4"/>
        <v>10.628</v>
      </c>
      <c r="Q31" s="62">
        <f t="shared" si="4"/>
        <v>13.534000000000001</v>
      </c>
      <c r="R31" s="62">
        <f t="shared" si="4"/>
        <v>15.574999999999999</v>
      </c>
      <c r="S31" s="62">
        <f t="shared" si="4"/>
        <v>83.873999999999995</v>
      </c>
      <c r="T31" s="62">
        <f t="shared" si="4"/>
        <v>11.016</v>
      </c>
      <c r="U31" s="62">
        <f t="shared" si="4"/>
        <v>21.952999999999999</v>
      </c>
      <c r="V31" s="62">
        <f t="shared" si="4"/>
        <v>29.436</v>
      </c>
      <c r="W31" s="62">
        <f t="shared" si="4"/>
        <v>13.673999999999999</v>
      </c>
      <c r="X31" s="62">
        <f t="shared" si="4"/>
        <v>0</v>
      </c>
      <c r="Y31" s="62">
        <f t="shared" si="4"/>
        <v>105.065</v>
      </c>
      <c r="Z31" s="63" t="str">
        <f t="shared" si="4"/>
        <v/>
      </c>
      <c r="AA31" s="64">
        <f>SUM(AA28:AA30)</f>
        <v>845.2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38.799999999999997</v>
      </c>
      <c r="E38" s="99">
        <v>111</v>
      </c>
      <c r="F38" s="99">
        <v>145.6</v>
      </c>
      <c r="G38" s="99">
        <v>183</v>
      </c>
      <c r="H38" s="99"/>
      <c r="I38" s="99">
        <v>19.3</v>
      </c>
      <c r="J38" s="99"/>
      <c r="K38" s="99">
        <v>4.4000000000000004</v>
      </c>
      <c r="L38" s="99">
        <v>25.6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56.3</v>
      </c>
      <c r="Y38" s="99"/>
      <c r="Z38" s="100"/>
      <c r="AA38" s="79">
        <f t="shared" si="5"/>
        <v>583.99999999999989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38.799999999999997</v>
      </c>
      <c r="E39" s="88">
        <f t="shared" si="6"/>
        <v>111</v>
      </c>
      <c r="F39" s="88">
        <f t="shared" si="6"/>
        <v>145.6</v>
      </c>
      <c r="G39" s="88">
        <f t="shared" si="6"/>
        <v>183</v>
      </c>
      <c r="H39" s="88">
        <f t="shared" si="6"/>
        <v>0</v>
      </c>
      <c r="I39" s="88">
        <f t="shared" si="6"/>
        <v>19.3</v>
      </c>
      <c r="J39" s="88">
        <f t="shared" si="6"/>
        <v>0</v>
      </c>
      <c r="K39" s="88">
        <f t="shared" si="6"/>
        <v>4.4000000000000004</v>
      </c>
      <c r="L39" s="88">
        <f t="shared" si="6"/>
        <v>25.6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56.3</v>
      </c>
      <c r="Y39" s="88">
        <f t="shared" si="6"/>
        <v>0</v>
      </c>
      <c r="Z39" s="89" t="str">
        <f t="shared" si="6"/>
        <v/>
      </c>
      <c r="AA39" s="90">
        <f t="shared" si="5"/>
        <v>583.99999999999989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38.799999999999997</v>
      </c>
      <c r="E46" s="99">
        <v>111</v>
      </c>
      <c r="F46" s="99">
        <v>145.6</v>
      </c>
      <c r="G46" s="99">
        <v>183</v>
      </c>
      <c r="H46" s="99"/>
      <c r="I46" s="99">
        <v>19.3</v>
      </c>
      <c r="J46" s="99"/>
      <c r="K46" s="99">
        <v>4.4000000000000004</v>
      </c>
      <c r="L46" s="99">
        <v>25.6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56.3</v>
      </c>
      <c r="Y46" s="99"/>
      <c r="Z46" s="100"/>
      <c r="AA46" s="79">
        <f t="shared" si="7"/>
        <v>583.99999999999989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38.799999999999997</v>
      </c>
      <c r="E48" s="88">
        <f t="shared" si="8"/>
        <v>111</v>
      </c>
      <c r="F48" s="88">
        <f t="shared" si="8"/>
        <v>145.6</v>
      </c>
      <c r="G48" s="88">
        <f t="shared" si="8"/>
        <v>183</v>
      </c>
      <c r="H48" s="88">
        <f t="shared" si="8"/>
        <v>0</v>
      </c>
      <c r="I48" s="88">
        <f t="shared" si="8"/>
        <v>19.3</v>
      </c>
      <c r="J48" s="88">
        <f t="shared" si="8"/>
        <v>0</v>
      </c>
      <c r="K48" s="88">
        <f t="shared" si="8"/>
        <v>4.4000000000000004</v>
      </c>
      <c r="L48" s="88">
        <f t="shared" si="8"/>
        <v>25.6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56.3</v>
      </c>
      <c r="Y48" s="88">
        <f t="shared" si="8"/>
        <v>0</v>
      </c>
      <c r="Z48" s="89" t="str">
        <f t="shared" si="8"/>
        <v/>
      </c>
      <c r="AA48" s="90">
        <f t="shared" si="7"/>
        <v>583.99999999999989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61.817999999999998</v>
      </c>
      <c r="C51" s="88">
        <f t="shared" si="10"/>
        <v>67.314999999999998</v>
      </c>
      <c r="D51" s="88">
        <f t="shared" si="10"/>
        <v>76.328000000000003</v>
      </c>
      <c r="E51" s="88">
        <f t="shared" si="10"/>
        <v>154.09300000000002</v>
      </c>
      <c r="F51" s="88">
        <f t="shared" si="10"/>
        <v>157.43</v>
      </c>
      <c r="G51" s="88">
        <f t="shared" si="10"/>
        <v>215.292</v>
      </c>
      <c r="H51" s="88">
        <f t="shared" si="10"/>
        <v>41.021999999999991</v>
      </c>
      <c r="I51" s="88">
        <f t="shared" si="10"/>
        <v>52.286000000000001</v>
      </c>
      <c r="J51" s="88">
        <f t="shared" si="10"/>
        <v>41.745000000000005</v>
      </c>
      <c r="K51" s="88">
        <f t="shared" si="10"/>
        <v>42.432000000000002</v>
      </c>
      <c r="L51" s="88">
        <f t="shared" si="10"/>
        <v>59.670999999999999</v>
      </c>
      <c r="M51" s="88">
        <f t="shared" si="10"/>
        <v>50.546999999999997</v>
      </c>
      <c r="N51" s="88">
        <f t="shared" si="10"/>
        <v>27.033999999999999</v>
      </c>
      <c r="O51" s="88">
        <f t="shared" si="10"/>
        <v>21.132000000000001</v>
      </c>
      <c r="P51" s="88">
        <f t="shared" si="10"/>
        <v>10.628</v>
      </c>
      <c r="Q51" s="88">
        <f t="shared" si="10"/>
        <v>13.534000000000001</v>
      </c>
      <c r="R51" s="88">
        <f t="shared" si="10"/>
        <v>15.574999999999999</v>
      </c>
      <c r="S51" s="88">
        <f t="shared" si="10"/>
        <v>83.873999999999995</v>
      </c>
      <c r="T51" s="88">
        <f t="shared" si="10"/>
        <v>11.016</v>
      </c>
      <c r="U51" s="88">
        <f t="shared" si="10"/>
        <v>21.952999999999999</v>
      </c>
      <c r="V51" s="88">
        <f t="shared" si="10"/>
        <v>29.436</v>
      </c>
      <c r="W51" s="88">
        <f t="shared" si="10"/>
        <v>13.674000000000001</v>
      </c>
      <c r="X51" s="88">
        <f t="shared" si="10"/>
        <v>56.3</v>
      </c>
      <c r="Y51" s="88">
        <f t="shared" si="10"/>
        <v>105.065</v>
      </c>
      <c r="Z51" s="89" t="str">
        <f t="shared" si="10"/>
        <v/>
      </c>
      <c r="AA51" s="105">
        <f>SUM(B51:Z51)</f>
        <v>1429.2000000000003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61.839000000000006</v>
      </c>
      <c r="C4" s="18">
        <v>67.349999999999994</v>
      </c>
      <c r="D4" s="18">
        <v>76.297999999999988</v>
      </c>
      <c r="E4" s="18">
        <v>154.08300000000003</v>
      </c>
      <c r="F4" s="18">
        <v>157.404</v>
      </c>
      <c r="G4" s="18">
        <v>215.24299999999999</v>
      </c>
      <c r="H4" s="18">
        <v>41.045999999999999</v>
      </c>
      <c r="I4" s="18">
        <v>52.301000000000002</v>
      </c>
      <c r="J4" s="18">
        <v>41.745000000000005</v>
      </c>
      <c r="K4" s="18">
        <v>42.416999999999994</v>
      </c>
      <c r="L4" s="18">
        <v>59.672000000000004</v>
      </c>
      <c r="M4" s="18">
        <v>50.547000000000011</v>
      </c>
      <c r="N4" s="18">
        <v>27.034000000000002</v>
      </c>
      <c r="O4" s="18">
        <v>21.132000000000001</v>
      </c>
      <c r="P4" s="18">
        <v>10.627999999999998</v>
      </c>
      <c r="Q4" s="18">
        <v>13.534000000000001</v>
      </c>
      <c r="R4" s="18">
        <v>15.574999999999999</v>
      </c>
      <c r="S4" s="18">
        <v>83.831999999999994</v>
      </c>
      <c r="T4" s="18">
        <v>11.016</v>
      </c>
      <c r="U4" s="18">
        <v>21.952999999999999</v>
      </c>
      <c r="V4" s="18">
        <v>29.401000000000003</v>
      </c>
      <c r="W4" s="18">
        <v>13.673999999999999</v>
      </c>
      <c r="X4" s="18">
        <v>56.320999999999998</v>
      </c>
      <c r="Y4" s="18">
        <v>105.077</v>
      </c>
      <c r="Z4" s="19"/>
      <c r="AA4" s="20">
        <f>SUM(B4:Z4)</f>
        <v>1429.1220000000003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339.99</v>
      </c>
      <c r="C7" s="28">
        <v>325</v>
      </c>
      <c r="D7" s="28">
        <v>285</v>
      </c>
      <c r="E7" s="28">
        <v>274.32</v>
      </c>
      <c r="F7" s="28">
        <v>267.56</v>
      </c>
      <c r="G7" s="28">
        <v>286.83999999999997</v>
      </c>
      <c r="H7" s="28">
        <v>332.14</v>
      </c>
      <c r="I7" s="28">
        <v>403</v>
      </c>
      <c r="J7" s="28">
        <v>383.17</v>
      </c>
      <c r="K7" s="28">
        <v>374.5</v>
      </c>
      <c r="L7" s="28">
        <v>268.02</v>
      </c>
      <c r="M7" s="28">
        <v>262.48</v>
      </c>
      <c r="N7" s="28">
        <v>258.2</v>
      </c>
      <c r="O7" s="28">
        <v>259.52</v>
      </c>
      <c r="P7" s="28">
        <v>254.25</v>
      </c>
      <c r="Q7" s="28">
        <v>248.58</v>
      </c>
      <c r="R7" s="28">
        <v>269.73</v>
      </c>
      <c r="S7" s="28">
        <v>332.11</v>
      </c>
      <c r="T7" s="28">
        <v>372.8</v>
      </c>
      <c r="U7" s="28">
        <v>406.86</v>
      </c>
      <c r="V7" s="28">
        <v>432.9</v>
      </c>
      <c r="W7" s="28">
        <v>329.9</v>
      </c>
      <c r="X7" s="28">
        <v>361.54</v>
      </c>
      <c r="Y7" s="28">
        <v>321</v>
      </c>
      <c r="Z7" s="29"/>
      <c r="AA7" s="30">
        <f>IF(SUM(B7:Z7)&lt;&gt;0,AVERAGEIF(B7:Z7,"&lt;&gt;"""),"")</f>
        <v>318.7254166666666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13.401</v>
      </c>
      <c r="E12" s="52">
        <v>102.67400000000001</v>
      </c>
      <c r="F12" s="52">
        <v>95.27600000000001</v>
      </c>
      <c r="G12" s="52">
        <v>152.16199999999998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363.51299999999998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4.8</v>
      </c>
      <c r="E14" s="57">
        <v>3.93</v>
      </c>
      <c r="F14" s="57">
        <v>15.458999999999998</v>
      </c>
      <c r="G14" s="57">
        <v>7.383</v>
      </c>
      <c r="H14" s="57">
        <v>0.8</v>
      </c>
      <c r="I14" s="57">
        <v>1.43</v>
      </c>
      <c r="J14" s="57">
        <v>0.92100000000000004</v>
      </c>
      <c r="K14" s="57">
        <v>1.3860000000000001</v>
      </c>
      <c r="L14" s="57">
        <v>3.7</v>
      </c>
      <c r="M14" s="57">
        <v>3.42</v>
      </c>
      <c r="N14" s="57">
        <v>12.575000000000001</v>
      </c>
      <c r="O14" s="57">
        <v>12.96</v>
      </c>
      <c r="P14" s="57">
        <v>2.5960000000000001</v>
      </c>
      <c r="Q14" s="57">
        <v>5.8570000000000002</v>
      </c>
      <c r="R14" s="57">
        <v>8.8829999999999991</v>
      </c>
      <c r="S14" s="57"/>
      <c r="T14" s="57">
        <v>4.157</v>
      </c>
      <c r="U14" s="57">
        <v>14.525000000000002</v>
      </c>
      <c r="V14" s="57">
        <v>16.400000000000002</v>
      </c>
      <c r="W14" s="57">
        <v>5.61</v>
      </c>
      <c r="X14" s="57">
        <v>49.194999999999993</v>
      </c>
      <c r="Y14" s="57"/>
      <c r="Z14" s="58"/>
      <c r="AA14" s="59">
        <f t="shared" si="0"/>
        <v>175.98700000000002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18.201000000000001</v>
      </c>
      <c r="E16" s="62">
        <f t="shared" si="1"/>
        <v>106.60400000000001</v>
      </c>
      <c r="F16" s="62">
        <f t="shared" si="1"/>
        <v>110.73500000000001</v>
      </c>
      <c r="G16" s="62">
        <f t="shared" si="1"/>
        <v>159.54499999999999</v>
      </c>
      <c r="H16" s="62">
        <f t="shared" si="1"/>
        <v>0.8</v>
      </c>
      <c r="I16" s="62">
        <f t="shared" si="1"/>
        <v>1.43</v>
      </c>
      <c r="J16" s="62">
        <f t="shared" si="1"/>
        <v>0.92100000000000004</v>
      </c>
      <c r="K16" s="62">
        <f t="shared" si="1"/>
        <v>1.3860000000000001</v>
      </c>
      <c r="L16" s="62">
        <f t="shared" si="1"/>
        <v>3.7</v>
      </c>
      <c r="M16" s="62">
        <f t="shared" si="1"/>
        <v>3.42</v>
      </c>
      <c r="N16" s="62">
        <f t="shared" si="1"/>
        <v>12.575000000000001</v>
      </c>
      <c r="O16" s="62">
        <f t="shared" si="1"/>
        <v>12.96</v>
      </c>
      <c r="P16" s="62">
        <f t="shared" si="1"/>
        <v>2.5960000000000001</v>
      </c>
      <c r="Q16" s="62">
        <f t="shared" si="1"/>
        <v>5.8570000000000002</v>
      </c>
      <c r="R16" s="62">
        <f t="shared" si="1"/>
        <v>8.8829999999999991</v>
      </c>
      <c r="S16" s="62">
        <f t="shared" si="1"/>
        <v>0</v>
      </c>
      <c r="T16" s="62">
        <f t="shared" si="1"/>
        <v>4.157</v>
      </c>
      <c r="U16" s="62">
        <f t="shared" si="1"/>
        <v>14.525000000000002</v>
      </c>
      <c r="V16" s="62">
        <f t="shared" si="1"/>
        <v>16.400000000000002</v>
      </c>
      <c r="W16" s="62">
        <f t="shared" si="1"/>
        <v>5.61</v>
      </c>
      <c r="X16" s="62">
        <f t="shared" si="1"/>
        <v>49.194999999999993</v>
      </c>
      <c r="Y16" s="62">
        <f t="shared" si="1"/>
        <v>0</v>
      </c>
      <c r="Z16" s="63" t="str">
        <f t="shared" si="1"/>
        <v/>
      </c>
      <c r="AA16" s="64">
        <f>SUM(AA10:AA15)</f>
        <v>539.5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14.629999999999999</v>
      </c>
      <c r="C20" s="77">
        <v>14.491000000000001</v>
      </c>
      <c r="D20" s="77">
        <v>14.491</v>
      </c>
      <c r="E20" s="77">
        <v>14.455</v>
      </c>
      <c r="F20" s="77">
        <v>14.848000000000001</v>
      </c>
      <c r="G20" s="77">
        <v>15.78</v>
      </c>
      <c r="H20" s="77">
        <v>17.395</v>
      </c>
      <c r="I20" s="77">
        <v>18.774999999999999</v>
      </c>
      <c r="J20" s="77">
        <v>19.248000000000001</v>
      </c>
      <c r="K20" s="77">
        <v>19.651000000000003</v>
      </c>
      <c r="L20" s="77">
        <v>20.81</v>
      </c>
      <c r="M20" s="77">
        <v>20.677</v>
      </c>
      <c r="N20" s="77">
        <v>1.8180000000000001</v>
      </c>
      <c r="O20" s="77">
        <v>1.843</v>
      </c>
      <c r="P20" s="77">
        <v>1.823</v>
      </c>
      <c r="Q20" s="77">
        <v>0.96099999999999997</v>
      </c>
      <c r="R20" s="77">
        <v>0.89900000000000002</v>
      </c>
      <c r="S20" s="77">
        <v>0.85299999999999998</v>
      </c>
      <c r="T20" s="77">
        <v>0.60199999999999998</v>
      </c>
      <c r="U20" s="77">
        <v>0.501</v>
      </c>
      <c r="V20" s="77">
        <v>0.48199999999999998</v>
      </c>
      <c r="W20" s="77">
        <v>0.496</v>
      </c>
      <c r="X20" s="77">
        <v>0.45400000000000001</v>
      </c>
      <c r="Y20" s="77">
        <v>0.502</v>
      </c>
      <c r="Z20" s="78"/>
      <c r="AA20" s="79">
        <f t="shared" si="2"/>
        <v>216.48500000000007</v>
      </c>
    </row>
    <row r="21" spans="1:27" ht="24.95" customHeight="1" x14ac:dyDescent="0.2">
      <c r="A21" s="75" t="s">
        <v>16</v>
      </c>
      <c r="B21" s="80">
        <v>12.908999999999999</v>
      </c>
      <c r="C21" s="81">
        <v>11.259000000000002</v>
      </c>
      <c r="D21" s="81">
        <v>43.606000000000002</v>
      </c>
      <c r="E21" s="81">
        <v>33.024000000000001</v>
      </c>
      <c r="F21" s="81">
        <v>31.821000000000002</v>
      </c>
      <c r="G21" s="81">
        <v>39.917999999999999</v>
      </c>
      <c r="H21" s="81">
        <v>11.151</v>
      </c>
      <c r="I21" s="81">
        <v>32.095999999999997</v>
      </c>
      <c r="J21" s="81">
        <v>21.576000000000001</v>
      </c>
      <c r="K21" s="81">
        <v>21.38</v>
      </c>
      <c r="L21" s="81">
        <v>35.162000000000006</v>
      </c>
      <c r="M21" s="81">
        <v>26.450000000000003</v>
      </c>
      <c r="N21" s="81">
        <v>12.641</v>
      </c>
      <c r="O21" s="81">
        <v>6.3289999999999997</v>
      </c>
      <c r="P21" s="81">
        <v>6.2090000000000005</v>
      </c>
      <c r="Q21" s="81">
        <v>6.7159999999999993</v>
      </c>
      <c r="R21" s="81">
        <v>5.7930000000000001</v>
      </c>
      <c r="S21" s="81">
        <v>4.1790000000000003</v>
      </c>
      <c r="T21" s="81">
        <v>6.2569999999999997</v>
      </c>
      <c r="U21" s="81">
        <v>6.9269999999999996</v>
      </c>
      <c r="V21" s="81">
        <v>6.6189999999999998</v>
      </c>
      <c r="W21" s="81">
        <v>7.5680000000000005</v>
      </c>
      <c r="X21" s="81">
        <v>6.6719999999999997</v>
      </c>
      <c r="Y21" s="81">
        <v>9.6750000000000007</v>
      </c>
      <c r="Z21" s="78"/>
      <c r="AA21" s="79">
        <f t="shared" si="2"/>
        <v>405.93700000000007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27.538999999999998</v>
      </c>
      <c r="C25" s="88">
        <f t="shared" si="3"/>
        <v>25.750000000000004</v>
      </c>
      <c r="D25" s="88">
        <f t="shared" si="3"/>
        <v>58.097000000000001</v>
      </c>
      <c r="E25" s="88">
        <f t="shared" si="3"/>
        <v>47.478999999999999</v>
      </c>
      <c r="F25" s="88">
        <f t="shared" si="3"/>
        <v>46.669000000000004</v>
      </c>
      <c r="G25" s="88">
        <f t="shared" si="3"/>
        <v>55.698</v>
      </c>
      <c r="H25" s="88">
        <f t="shared" si="3"/>
        <v>28.545999999999999</v>
      </c>
      <c r="I25" s="88">
        <f t="shared" si="3"/>
        <v>50.870999999999995</v>
      </c>
      <c r="J25" s="88">
        <f t="shared" si="3"/>
        <v>40.823999999999998</v>
      </c>
      <c r="K25" s="88">
        <f t="shared" si="3"/>
        <v>41.031000000000006</v>
      </c>
      <c r="L25" s="88">
        <f t="shared" si="3"/>
        <v>55.972000000000008</v>
      </c>
      <c r="M25" s="88">
        <f t="shared" si="3"/>
        <v>47.127000000000002</v>
      </c>
      <c r="N25" s="88">
        <f t="shared" si="3"/>
        <v>14.459</v>
      </c>
      <c r="O25" s="88">
        <f t="shared" si="3"/>
        <v>8.1720000000000006</v>
      </c>
      <c r="P25" s="88">
        <f t="shared" si="3"/>
        <v>8.032</v>
      </c>
      <c r="Q25" s="88">
        <f t="shared" si="3"/>
        <v>7.6769999999999996</v>
      </c>
      <c r="R25" s="88">
        <f t="shared" si="3"/>
        <v>6.6920000000000002</v>
      </c>
      <c r="S25" s="88">
        <f t="shared" si="3"/>
        <v>5.032</v>
      </c>
      <c r="T25" s="88">
        <f t="shared" si="3"/>
        <v>6.859</v>
      </c>
      <c r="U25" s="88">
        <f t="shared" si="3"/>
        <v>7.4279999999999999</v>
      </c>
      <c r="V25" s="88">
        <f t="shared" si="3"/>
        <v>7.101</v>
      </c>
      <c r="W25" s="88">
        <f t="shared" si="3"/>
        <v>8.0640000000000001</v>
      </c>
      <c r="X25" s="88">
        <f t="shared" si="3"/>
        <v>7.1259999999999994</v>
      </c>
      <c r="Y25" s="88">
        <f t="shared" si="3"/>
        <v>10.177000000000001</v>
      </c>
      <c r="Z25" s="89">
        <f t="shared" si="3"/>
        <v>0</v>
      </c>
      <c r="AA25" s="90">
        <f t="shared" si="3"/>
        <v>622.42200000000014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27.539000000000001</v>
      </c>
      <c r="C29" s="77">
        <v>25.75</v>
      </c>
      <c r="D29" s="77">
        <v>76.298000000000002</v>
      </c>
      <c r="E29" s="77">
        <v>154.083</v>
      </c>
      <c r="F29" s="77">
        <v>157.404</v>
      </c>
      <c r="G29" s="77">
        <v>215.24299999999999</v>
      </c>
      <c r="H29" s="77">
        <v>29.346</v>
      </c>
      <c r="I29" s="77">
        <v>52.301000000000002</v>
      </c>
      <c r="J29" s="77">
        <v>41.744999999999997</v>
      </c>
      <c r="K29" s="77">
        <v>42.417000000000002</v>
      </c>
      <c r="L29" s="77">
        <v>59.671999999999997</v>
      </c>
      <c r="M29" s="77">
        <v>50.546999999999997</v>
      </c>
      <c r="N29" s="77">
        <v>27.033999999999999</v>
      </c>
      <c r="O29" s="77">
        <v>21.132000000000001</v>
      </c>
      <c r="P29" s="77">
        <v>10.628</v>
      </c>
      <c r="Q29" s="77">
        <v>13.534000000000001</v>
      </c>
      <c r="R29" s="77">
        <v>15.574999999999999</v>
      </c>
      <c r="S29" s="77">
        <v>5.032</v>
      </c>
      <c r="T29" s="77">
        <v>11.016</v>
      </c>
      <c r="U29" s="77">
        <v>21.952999999999999</v>
      </c>
      <c r="V29" s="77">
        <v>23.501000000000001</v>
      </c>
      <c r="W29" s="77">
        <v>13.673999999999999</v>
      </c>
      <c r="X29" s="77">
        <v>56.320999999999998</v>
      </c>
      <c r="Y29" s="77">
        <v>10.177</v>
      </c>
      <c r="Z29" s="78"/>
      <c r="AA29" s="79">
        <f>SUM(B29:Z29)</f>
        <v>1161.922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27.539000000000001</v>
      </c>
      <c r="C31" s="62">
        <f t="shared" si="4"/>
        <v>25.75</v>
      </c>
      <c r="D31" s="62">
        <f t="shared" si="4"/>
        <v>76.298000000000002</v>
      </c>
      <c r="E31" s="62">
        <f t="shared" si="4"/>
        <v>154.083</v>
      </c>
      <c r="F31" s="62">
        <f t="shared" si="4"/>
        <v>157.404</v>
      </c>
      <c r="G31" s="62">
        <f t="shared" si="4"/>
        <v>215.24299999999999</v>
      </c>
      <c r="H31" s="62">
        <f t="shared" si="4"/>
        <v>29.346</v>
      </c>
      <c r="I31" s="62">
        <f t="shared" si="4"/>
        <v>52.301000000000002</v>
      </c>
      <c r="J31" s="62">
        <f t="shared" si="4"/>
        <v>41.744999999999997</v>
      </c>
      <c r="K31" s="62">
        <f t="shared" si="4"/>
        <v>42.417000000000002</v>
      </c>
      <c r="L31" s="62">
        <f t="shared" si="4"/>
        <v>59.671999999999997</v>
      </c>
      <c r="M31" s="62">
        <f t="shared" si="4"/>
        <v>50.546999999999997</v>
      </c>
      <c r="N31" s="62">
        <f t="shared" si="4"/>
        <v>27.033999999999999</v>
      </c>
      <c r="O31" s="62">
        <f t="shared" si="4"/>
        <v>21.132000000000001</v>
      </c>
      <c r="P31" s="62">
        <f t="shared" si="4"/>
        <v>10.628</v>
      </c>
      <c r="Q31" s="62">
        <f t="shared" si="4"/>
        <v>13.534000000000001</v>
      </c>
      <c r="R31" s="62">
        <f t="shared" si="4"/>
        <v>15.574999999999999</v>
      </c>
      <c r="S31" s="62">
        <f t="shared" si="4"/>
        <v>5.032</v>
      </c>
      <c r="T31" s="62">
        <f t="shared" si="4"/>
        <v>11.016</v>
      </c>
      <c r="U31" s="62">
        <f t="shared" si="4"/>
        <v>21.952999999999999</v>
      </c>
      <c r="V31" s="62">
        <f t="shared" si="4"/>
        <v>23.501000000000001</v>
      </c>
      <c r="W31" s="62">
        <f t="shared" si="4"/>
        <v>13.673999999999999</v>
      </c>
      <c r="X31" s="62">
        <f t="shared" si="4"/>
        <v>56.320999999999998</v>
      </c>
      <c r="Y31" s="62">
        <f t="shared" si="4"/>
        <v>10.177</v>
      </c>
      <c r="Z31" s="63">
        <f t="shared" si="4"/>
        <v>0</v>
      </c>
      <c r="AA31" s="64">
        <f t="shared" si="4"/>
        <v>1161.922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34.299999999999997</v>
      </c>
      <c r="C38" s="99">
        <v>41.6</v>
      </c>
      <c r="D38" s="99"/>
      <c r="E38" s="99"/>
      <c r="F38" s="99"/>
      <c r="G38" s="99"/>
      <c r="H38" s="99">
        <v>11.7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78.8</v>
      </c>
      <c r="T38" s="99"/>
      <c r="U38" s="99"/>
      <c r="V38" s="99">
        <v>5.9</v>
      </c>
      <c r="W38" s="99"/>
      <c r="X38" s="99"/>
      <c r="Y38" s="99">
        <v>94.9</v>
      </c>
      <c r="Z38" s="100"/>
      <c r="AA38" s="79">
        <f t="shared" si="5"/>
        <v>267.20000000000005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34.299999999999997</v>
      </c>
      <c r="C39" s="88">
        <f t="shared" si="6"/>
        <v>41.6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78.8</v>
      </c>
      <c r="T39" s="88">
        <f t="shared" si="6"/>
        <v>0</v>
      </c>
      <c r="U39" s="88">
        <f t="shared" si="6"/>
        <v>0</v>
      </c>
      <c r="V39" s="88">
        <f t="shared" si="6"/>
        <v>5.9</v>
      </c>
      <c r="W39" s="88">
        <f t="shared" si="6"/>
        <v>0</v>
      </c>
      <c r="X39" s="88">
        <f t="shared" si="6"/>
        <v>0</v>
      </c>
      <c r="Y39" s="88">
        <f t="shared" si="6"/>
        <v>94.9</v>
      </c>
      <c r="Z39" s="89">
        <f t="shared" si="6"/>
        <v>0</v>
      </c>
      <c r="AA39" s="90">
        <f t="shared" si="5"/>
        <v>267.20000000000005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34.299999999999997</v>
      </c>
      <c r="C46" s="99">
        <v>41.6</v>
      </c>
      <c r="D46" s="99"/>
      <c r="E46" s="99"/>
      <c r="F46" s="99"/>
      <c r="G46" s="99"/>
      <c r="H46" s="99">
        <v>11.7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78.8</v>
      </c>
      <c r="T46" s="99"/>
      <c r="U46" s="99"/>
      <c r="V46" s="99">
        <v>5.9</v>
      </c>
      <c r="W46" s="99"/>
      <c r="X46" s="99"/>
      <c r="Y46" s="99">
        <v>94.9</v>
      </c>
      <c r="Z46" s="100"/>
      <c r="AA46" s="79">
        <f t="shared" si="7"/>
        <v>267.20000000000005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34.299999999999997</v>
      </c>
      <c r="C48" s="88">
        <f t="shared" ref="C48:Z48" si="8">SUM(C42:C47)</f>
        <v>41.6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78.8</v>
      </c>
      <c r="T48" s="88">
        <f t="shared" si="8"/>
        <v>0</v>
      </c>
      <c r="U48" s="88">
        <f t="shared" si="8"/>
        <v>0</v>
      </c>
      <c r="V48" s="88">
        <f t="shared" si="8"/>
        <v>5.9</v>
      </c>
      <c r="W48" s="88">
        <f t="shared" si="8"/>
        <v>0</v>
      </c>
      <c r="X48" s="88">
        <f t="shared" si="8"/>
        <v>0</v>
      </c>
      <c r="Y48" s="88">
        <f t="shared" si="8"/>
        <v>94.9</v>
      </c>
      <c r="Z48" s="89">
        <f t="shared" si="8"/>
        <v>0</v>
      </c>
      <c r="AA48" s="90">
        <f t="shared" si="7"/>
        <v>267.20000000000005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61.838999999999999</v>
      </c>
      <c r="C51" s="88">
        <f t="shared" si="10"/>
        <v>67.350000000000009</v>
      </c>
      <c r="D51" s="88">
        <f t="shared" si="10"/>
        <v>76.298000000000002</v>
      </c>
      <c r="E51" s="88">
        <f t="shared" si="10"/>
        <v>154.08300000000003</v>
      </c>
      <c r="F51" s="88">
        <f t="shared" si="10"/>
        <v>157.40400000000002</v>
      </c>
      <c r="G51" s="88">
        <f t="shared" si="10"/>
        <v>215.24299999999999</v>
      </c>
      <c r="H51" s="88">
        <f t="shared" si="10"/>
        <v>41.045999999999999</v>
      </c>
      <c r="I51" s="88">
        <f t="shared" si="10"/>
        <v>52.300999999999995</v>
      </c>
      <c r="J51" s="88">
        <f t="shared" si="10"/>
        <v>41.744999999999997</v>
      </c>
      <c r="K51" s="88">
        <f t="shared" si="10"/>
        <v>42.417000000000009</v>
      </c>
      <c r="L51" s="88">
        <f t="shared" si="10"/>
        <v>59.672000000000011</v>
      </c>
      <c r="M51" s="88">
        <f t="shared" si="10"/>
        <v>50.547000000000004</v>
      </c>
      <c r="N51" s="88">
        <f t="shared" si="10"/>
        <v>27.033999999999999</v>
      </c>
      <c r="O51" s="88">
        <f t="shared" si="10"/>
        <v>21.132000000000001</v>
      </c>
      <c r="P51" s="88">
        <f t="shared" si="10"/>
        <v>10.628</v>
      </c>
      <c r="Q51" s="88">
        <f t="shared" si="10"/>
        <v>13.533999999999999</v>
      </c>
      <c r="R51" s="88">
        <f t="shared" si="10"/>
        <v>15.574999999999999</v>
      </c>
      <c r="S51" s="88">
        <f t="shared" si="10"/>
        <v>83.831999999999994</v>
      </c>
      <c r="T51" s="88">
        <f t="shared" si="10"/>
        <v>11.016</v>
      </c>
      <c r="U51" s="88">
        <f t="shared" si="10"/>
        <v>21.953000000000003</v>
      </c>
      <c r="V51" s="88">
        <f t="shared" si="10"/>
        <v>29.401000000000003</v>
      </c>
      <c r="W51" s="88">
        <f t="shared" si="10"/>
        <v>13.673999999999999</v>
      </c>
      <c r="X51" s="88">
        <f t="shared" si="10"/>
        <v>56.320999999999991</v>
      </c>
      <c r="Y51" s="88">
        <f t="shared" si="10"/>
        <v>105.07700000000001</v>
      </c>
      <c r="Z51" s="89">
        <f t="shared" si="10"/>
        <v>0</v>
      </c>
      <c r="AA51" s="105">
        <f>SUM(B51:Z51)</f>
        <v>1429.1220000000003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34.299999999999997</v>
      </c>
      <c r="C4" s="18">
        <v>41.6</v>
      </c>
      <c r="D4" s="18">
        <v>-38.799999999999997</v>
      </c>
      <c r="E4" s="18">
        <v>-111</v>
      </c>
      <c r="F4" s="18">
        <v>-145.6</v>
      </c>
      <c r="G4" s="18">
        <v>-183</v>
      </c>
      <c r="H4" s="18">
        <v>11.7</v>
      </c>
      <c r="I4" s="18">
        <v>-19.3</v>
      </c>
      <c r="J4" s="18"/>
      <c r="K4" s="18">
        <v>-4.4000000000000004</v>
      </c>
      <c r="L4" s="18">
        <v>-25.6</v>
      </c>
      <c r="M4" s="18"/>
      <c r="N4" s="18"/>
      <c r="O4" s="18"/>
      <c r="P4" s="18"/>
      <c r="Q4" s="18"/>
      <c r="R4" s="18"/>
      <c r="S4" s="18">
        <v>78.8</v>
      </c>
      <c r="T4" s="18"/>
      <c r="U4" s="18"/>
      <c r="V4" s="18">
        <v>5.9</v>
      </c>
      <c r="W4" s="18"/>
      <c r="X4" s="18">
        <v>-56.3</v>
      </c>
      <c r="Y4" s="18">
        <v>94.9</v>
      </c>
      <c r="Z4" s="19"/>
      <c r="AA4" s="112">
        <f>SUM(B4:Z4)</f>
        <v>-316.80000000000007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339.99</v>
      </c>
      <c r="C7" s="118">
        <v>325</v>
      </c>
      <c r="D7" s="118">
        <v>285</v>
      </c>
      <c r="E7" s="118">
        <v>274.32</v>
      </c>
      <c r="F7" s="118">
        <v>267.56</v>
      </c>
      <c r="G7" s="118">
        <v>286.83999999999997</v>
      </c>
      <c r="H7" s="118">
        <v>332.14</v>
      </c>
      <c r="I7" s="118">
        <v>403</v>
      </c>
      <c r="J7" s="118">
        <v>383.17</v>
      </c>
      <c r="K7" s="118">
        <v>374.5</v>
      </c>
      <c r="L7" s="118">
        <v>268.02</v>
      </c>
      <c r="M7" s="118">
        <v>262.48</v>
      </c>
      <c r="N7" s="118">
        <v>258.2</v>
      </c>
      <c r="O7" s="118">
        <v>259.52</v>
      </c>
      <c r="P7" s="118">
        <v>254.25</v>
      </c>
      <c r="Q7" s="118">
        <v>248.58</v>
      </c>
      <c r="R7" s="118">
        <v>269.73</v>
      </c>
      <c r="S7" s="118">
        <v>332.11</v>
      </c>
      <c r="T7" s="118">
        <v>372.8</v>
      </c>
      <c r="U7" s="118">
        <v>406.86</v>
      </c>
      <c r="V7" s="118">
        <v>432.9</v>
      </c>
      <c r="W7" s="118">
        <v>329.9</v>
      </c>
      <c r="X7" s="118">
        <v>361.54</v>
      </c>
      <c r="Y7" s="118">
        <v>321</v>
      </c>
      <c r="Z7" s="119"/>
      <c r="AA7" s="120">
        <f>IF(SUM(B7:Z7)&lt;&gt;0,AVERAGEIF(B7:Z7,"&lt;&gt;"""),"")</f>
        <v>318.7254166666666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38.799999999999997</v>
      </c>
      <c r="E15" s="134">
        <v>111</v>
      </c>
      <c r="F15" s="134">
        <v>145.6</v>
      </c>
      <c r="G15" s="134">
        <v>183</v>
      </c>
      <c r="H15" s="134"/>
      <c r="I15" s="134">
        <v>19.3</v>
      </c>
      <c r="J15" s="134"/>
      <c r="K15" s="134">
        <v>4.4000000000000004</v>
      </c>
      <c r="L15" s="134">
        <v>25.6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56.3</v>
      </c>
      <c r="Y15" s="134"/>
      <c r="Z15" s="132"/>
      <c r="AA15" s="133">
        <f t="shared" si="0"/>
        <v>583.99999999999989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38.799999999999997</v>
      </c>
      <c r="E16" s="136">
        <f t="shared" si="1"/>
        <v>111</v>
      </c>
      <c r="F16" s="136">
        <f t="shared" si="1"/>
        <v>145.6</v>
      </c>
      <c r="G16" s="136">
        <f t="shared" si="1"/>
        <v>183</v>
      </c>
      <c r="H16" s="136">
        <f t="shared" si="1"/>
        <v>0</v>
      </c>
      <c r="I16" s="136">
        <f t="shared" si="1"/>
        <v>19.3</v>
      </c>
      <c r="J16" s="136">
        <f t="shared" si="1"/>
        <v>0</v>
      </c>
      <c r="K16" s="136">
        <f t="shared" si="1"/>
        <v>4.4000000000000004</v>
      </c>
      <c r="L16" s="136">
        <f t="shared" si="1"/>
        <v>25.6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56.3</v>
      </c>
      <c r="Y16" s="136">
        <f t="shared" si="1"/>
        <v>0</v>
      </c>
      <c r="Z16" s="137" t="str">
        <f t="shared" si="1"/>
        <v/>
      </c>
      <c r="AA16" s="90">
        <f t="shared" si="0"/>
        <v>583.99999999999989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34.299999999999997</v>
      </c>
      <c r="C23" s="134">
        <v>41.6</v>
      </c>
      <c r="D23" s="134"/>
      <c r="E23" s="134"/>
      <c r="F23" s="134"/>
      <c r="G23" s="134"/>
      <c r="H23" s="134">
        <v>11.7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78.8</v>
      </c>
      <c r="T23" s="134"/>
      <c r="U23" s="134"/>
      <c r="V23" s="134">
        <v>5.9</v>
      </c>
      <c r="W23" s="134"/>
      <c r="X23" s="134"/>
      <c r="Y23" s="134">
        <v>94.9</v>
      </c>
      <c r="Z23" s="132"/>
      <c r="AA23" s="133">
        <f t="shared" si="2"/>
        <v>267.20000000000005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34.299999999999997</v>
      </c>
      <c r="C24" s="136">
        <f t="shared" si="3"/>
        <v>41.6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78.8</v>
      </c>
      <c r="T24" s="136">
        <f t="shared" si="3"/>
        <v>0</v>
      </c>
      <c r="U24" s="136">
        <f t="shared" si="3"/>
        <v>0</v>
      </c>
      <c r="V24" s="136">
        <f t="shared" si="3"/>
        <v>5.9</v>
      </c>
      <c r="W24" s="136">
        <f t="shared" si="3"/>
        <v>0</v>
      </c>
      <c r="X24" s="136">
        <f t="shared" si="3"/>
        <v>0</v>
      </c>
      <c r="Y24" s="136">
        <f t="shared" si="3"/>
        <v>94.9</v>
      </c>
      <c r="Z24" s="137" t="str">
        <f t="shared" si="3"/>
        <v/>
      </c>
      <c r="AA24" s="90">
        <f t="shared" si="2"/>
        <v>267.20000000000005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2022-06-21T20:30:49Z</dcterms:created>
  <dcterms:modified xsi:type="dcterms:W3CDTF">2022-06-21T20:30:52Z</dcterms:modified>
</cp:coreProperties>
</file>