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<sst xmlns="http://schemas.openxmlformats.org/spreadsheetml/2006/main" count="117" uniqueCount="53">
  <si>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20/06/2022 23:16:53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</si>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</sst>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14.647</c:v>
                </c:pt>
                <c:pt idx="1">
                  <c:v>42.355000000000004</c:v>
                </c:pt>
                <c:pt idx="2">
                  <c:v>67.646000000000001</c:v>
                </c:pt>
                <c:pt idx="3">
                  <c:v>65.295000000000002</c:v>
                </c:pt>
                <c:pt idx="4">
                  <c:v>42.632999999999996</c:v>
                </c:pt>
                <c:pt idx="6">
                  <c:v>5</c:v>
                </c:pt>
                <c:pt idx="7">
                  <c:v>22.277999999999999</c:v>
                </c:pt>
                <c:pt idx="9">
                  <c:v>12.125999999999999</c:v>
                </c:pt>
                <c:pt idx="10">
                  <c:v>1.46</c:v>
                </c:pt>
                <c:pt idx="11">
                  <c:v>20.902999999999999</c:v>
                </c:pt>
                <c:pt idx="12">
                  <c:v>17.738</c:v>
                </c:pt>
                <c:pt idx="13">
                  <c:v>13.818</c:v>
                </c:pt>
                <c:pt idx="14">
                  <c:v>22.798000000000002</c:v>
                </c:pt>
                <c:pt idx="15">
                  <c:v>35.495000000000005</c:v>
                </c:pt>
                <c:pt idx="16">
                  <c:v>4.7679999999999998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68.2</c:v>
                </c:pt>
                <c:pt idx="19">
                  <c:v>212.4</c:v>
                </c:pt>
                <c:pt idx="20">
                  <c:v>0</c:v>
                </c:pt>
                <c:pt idx="21">
                  <c:v>0</c:v>
                </c:pt>
                <c:pt idx="22">
                  <c:v>131.6</c:v>
                </c:pt>
                <c:pt idx="23">
                  <c:v>102.2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44.079000000000001</c:v>
                </c:pt>
                <c:pt idx="1">
                  <c:v>31.318999999999999</c:v>
                </c:pt>
                <c:pt idx="2">
                  <c:v>34.244</c:v>
                </c:pt>
                <c:pt idx="3">
                  <c:v>37.231999999999999</c:v>
                </c:pt>
                <c:pt idx="4">
                  <c:v>37.531999999999996</c:v>
                </c:pt>
                <c:pt idx="5">
                  <c:v>31.605</c:v>
                </c:pt>
                <c:pt idx="6">
                  <c:v>25.571000000000002</c:v>
                </c:pt>
                <c:pt idx="7">
                  <c:v>13.516999999999999</c:v>
                </c:pt>
                <c:pt idx="8">
                  <c:v>27.66</c:v>
                </c:pt>
                <c:pt idx="9">
                  <c:v>15.799999999999999</c:v>
                </c:pt>
                <c:pt idx="10">
                  <c:v>15.471999999999998</c:v>
                </c:pt>
                <c:pt idx="11">
                  <c:v>2.7239999999999998</c:v>
                </c:pt>
                <c:pt idx="12">
                  <c:v>4.6379999999999999</c:v>
                </c:pt>
                <c:pt idx="13">
                  <c:v>4.7930000000000001</c:v>
                </c:pt>
                <c:pt idx="14">
                  <c:v>2.157</c:v>
                </c:pt>
                <c:pt idx="15">
                  <c:v>5.008</c:v>
                </c:pt>
                <c:pt idx="16">
                  <c:v>3.8660000000000001</c:v>
                </c:pt>
                <c:pt idx="17">
                  <c:v>8.6669999999999998</c:v>
                </c:pt>
                <c:pt idx="18">
                  <c:v>1.2E-2</c:v>
                </c:pt>
                <c:pt idx="19">
                  <c:v>3.3039999999999998</c:v>
                </c:pt>
                <c:pt idx="20">
                  <c:v>7.6250000000000009</c:v>
                </c:pt>
                <c:pt idx="21">
                  <c:v>7.2170000000000005</c:v>
                </c:pt>
                <c:pt idx="22">
                  <c:v>0.11599999999999999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287760"/>
        <c:axId val="183288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58.725999999999999</c:v>
                </c:pt>
                <c:pt idx="1">
                  <c:v>73.673999999999992</c:v>
                </c:pt>
                <c:pt idx="2">
                  <c:v>101.95100000000001</c:v>
                </c:pt>
                <c:pt idx="3">
                  <c:v>102.527</c:v>
                </c:pt>
                <c:pt idx="4">
                  <c:v>80.165000000000006</c:v>
                </c:pt>
                <c:pt idx="5">
                  <c:v>31.605</c:v>
                </c:pt>
                <c:pt idx="6">
                  <c:v>30.570999999999998</c:v>
                </c:pt>
                <c:pt idx="7">
                  <c:v>35.795000000000002</c:v>
                </c:pt>
                <c:pt idx="8">
                  <c:v>27.660000000000004</c:v>
                </c:pt>
                <c:pt idx="9">
                  <c:v>27.926000000000002</c:v>
                </c:pt>
                <c:pt idx="10">
                  <c:v>25.083999999999993</c:v>
                </c:pt>
                <c:pt idx="11">
                  <c:v>24.029</c:v>
                </c:pt>
                <c:pt idx="12">
                  <c:v>23.179000000000002</c:v>
                </c:pt>
                <c:pt idx="13">
                  <c:v>19.136000000000003</c:v>
                </c:pt>
                <c:pt idx="14">
                  <c:v>25.130999999999997</c:v>
                </c:pt>
                <c:pt idx="15">
                  <c:v>40.683</c:v>
                </c:pt>
                <c:pt idx="16">
                  <c:v>8.6340000000000003</c:v>
                </c:pt>
                <c:pt idx="17">
                  <c:v>8.84</c:v>
                </c:pt>
                <c:pt idx="18">
                  <c:v>68.945999999999998</c:v>
                </c:pt>
                <c:pt idx="19">
                  <c:v>216.21600000000001</c:v>
                </c:pt>
                <c:pt idx="20">
                  <c:v>8</c:v>
                </c:pt>
                <c:pt idx="21">
                  <c:v>8</c:v>
                </c:pt>
                <c:pt idx="22">
                  <c:v>132.011</c:v>
                </c:pt>
                <c:pt idx="23">
                  <c:v>102.22399999999999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287760"/>
        <c:axId val="183288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236.73</c:v>
                </c:pt>
                <c:pt idx="1">
                  <c:v>209.84</c:v>
                </c:pt>
                <c:pt idx="2">
                  <c:v>198.75</c:v>
                </c:pt>
                <c:pt idx="3">
                  <c:v>198.11</c:v>
                </c:pt>
                <c:pt idx="4">
                  <c:v>215.11</c:v>
                </c:pt>
                <c:pt idx="5">
                  <c:v>232.82</c:v>
                </c:pt>
                <c:pt idx="6">
                  <c:v>247.07</c:v>
                </c:pt>
                <c:pt idx="7">
                  <c:v>276.05</c:v>
                </c:pt>
                <c:pt idx="8">
                  <c:v>258.54000000000002</c:v>
                </c:pt>
                <c:pt idx="9">
                  <c:v>224.08</c:v>
                </c:pt>
                <c:pt idx="10">
                  <c:v>220.81</c:v>
                </c:pt>
                <c:pt idx="11">
                  <c:v>209.04</c:v>
                </c:pt>
                <c:pt idx="12">
                  <c:v>210.74</c:v>
                </c:pt>
                <c:pt idx="13">
                  <c:v>205.82</c:v>
                </c:pt>
                <c:pt idx="14">
                  <c:v>198.39</c:v>
                </c:pt>
                <c:pt idx="15">
                  <c:v>199.85</c:v>
                </c:pt>
                <c:pt idx="16">
                  <c:v>250.01</c:v>
                </c:pt>
                <c:pt idx="17">
                  <c:v>312.82</c:v>
                </c:pt>
                <c:pt idx="18">
                  <c:v>313.17</c:v>
                </c:pt>
                <c:pt idx="19">
                  <c:v>362.42</c:v>
                </c:pt>
                <c:pt idx="20">
                  <c:v>385.84</c:v>
                </c:pt>
                <c:pt idx="21">
                  <c:v>357.71</c:v>
                </c:pt>
                <c:pt idx="22">
                  <c:v>334.21</c:v>
                </c:pt>
                <c:pt idx="23">
                  <c:v>282.5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288936"/>
        <c:axId val="183288544"/>
      </c:lineChart>
      <c:catAx>
        <c:axId val="183287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288152"/>
        <c:crosses val="autoZero"/>
        <c:auto val="1"/>
        <c:lblAlgn val="ctr"/>
        <c:lblOffset val="100"/>
        <c:noMultiLvlLbl val="0"/>
      </c:catAx>
      <c:valAx>
        <c:axId val="18328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287760"/>
        <c:crosses val="autoZero"/>
        <c:crossBetween val="between"/>
      </c:valAx>
      <c:valAx>
        <c:axId val="183288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288936"/>
        <c:crosses val="max"/>
        <c:crossBetween val="between"/>
      </c:valAx>
      <c:catAx>
        <c:axId val="183288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288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58.726000000000006</v>
      </c>
      <c r="C4" s="18">
        <v>73.673999999999992</v>
      </c>
      <c r="D4" s="18">
        <v>101.95100000000001</v>
      </c>
      <c r="E4" s="18">
        <v>102.52699999999999</v>
      </c>
      <c r="F4" s="18">
        <v>80.164999999999992</v>
      </c>
      <c r="G4" s="18">
        <v>31.605</v>
      </c>
      <c r="H4" s="18">
        <v>30.571000000000002</v>
      </c>
      <c r="I4" s="18">
        <v>35.795000000000002</v>
      </c>
      <c r="J4" s="18">
        <v>27.66</v>
      </c>
      <c r="K4" s="18">
        <v>27.925999999999998</v>
      </c>
      <c r="L4" s="18">
        <v>25.084</v>
      </c>
      <c r="M4" s="18">
        <v>24.029000000000003</v>
      </c>
      <c r="N4" s="18">
        <v>23.178999999999998</v>
      </c>
      <c r="O4" s="18">
        <v>19.135999999999996</v>
      </c>
      <c r="P4" s="18">
        <v>25.131</v>
      </c>
      <c r="Q4" s="18">
        <v>40.683</v>
      </c>
      <c r="R4" s="18">
        <v>8.6340000000000003</v>
      </c>
      <c r="S4" s="18">
        <v>8.84</v>
      </c>
      <c r="T4" s="18">
        <v>68.912999999999997</v>
      </c>
      <c r="U4" s="18">
        <v>216.21799999999999</v>
      </c>
      <c r="V4" s="18">
        <v>8</v>
      </c>
      <c r="W4" s="18">
        <v>8</v>
      </c>
      <c r="X4" s="18">
        <v>132.00200000000001</v>
      </c>
      <c r="Y4" s="18">
        <v>102.2</v>
      </c>
      <c r="Z4" s="19"/>
      <c r="AA4" s="20">
        <f>SUM(B4:Z4)</f>
        <v>1280.6489999999999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236.73</v>
      </c>
      <c r="C7" s="28">
        <v>209.84</v>
      </c>
      <c r="D7" s="28">
        <v>198.75</v>
      </c>
      <c r="E7" s="28">
        <v>198.11</v>
      </c>
      <c r="F7" s="28">
        <v>215.11</v>
      </c>
      <c r="G7" s="28">
        <v>232.82</v>
      </c>
      <c r="H7" s="28">
        <v>247.07</v>
      </c>
      <c r="I7" s="28">
        <v>276.05</v>
      </c>
      <c r="J7" s="28">
        <v>258.54000000000002</v>
      </c>
      <c r="K7" s="28">
        <v>224.08</v>
      </c>
      <c r="L7" s="28">
        <v>220.81</v>
      </c>
      <c r="M7" s="28">
        <v>209.04</v>
      </c>
      <c r="N7" s="28">
        <v>210.74</v>
      </c>
      <c r="O7" s="28">
        <v>205.82</v>
      </c>
      <c r="P7" s="28">
        <v>198.39</v>
      </c>
      <c r="Q7" s="28">
        <v>199.85</v>
      </c>
      <c r="R7" s="28">
        <v>250.01</v>
      </c>
      <c r="S7" s="28">
        <v>312.82</v>
      </c>
      <c r="T7" s="28">
        <v>313.17</v>
      </c>
      <c r="U7" s="28">
        <v>362.42</v>
      </c>
      <c r="V7" s="28">
        <v>385.84</v>
      </c>
      <c r="W7" s="28">
        <v>357.71</v>
      </c>
      <c r="X7" s="28">
        <v>334.21</v>
      </c>
      <c r="Y7" s="28">
        <v>282.5</v>
      </c>
      <c r="Z7" s="29"/>
      <c r="AA7" s="30">
        <f>IF(SUM(B7:Z7)&lt;&gt;0,AVERAGEIF(B7:Z7,"&lt;&gt;"""),"")</f>
        <v>255.85124999999996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14.647</v>
      </c>
      <c r="C12" s="52">
        <v>42.355000000000004</v>
      </c>
      <c r="D12" s="52">
        <v>67.646000000000001</v>
      </c>
      <c r="E12" s="52">
        <v>65.295000000000002</v>
      </c>
      <c r="F12" s="52">
        <v>42.632999999999996</v>
      </c>
      <c r="G12" s="52"/>
      <c r="H12" s="52">
        <v>5</v>
      </c>
      <c r="I12" s="52">
        <v>22.277999999999999</v>
      </c>
      <c r="J12" s="52"/>
      <c r="K12" s="52">
        <v>12.125999999999999</v>
      </c>
      <c r="L12" s="52">
        <v>1.46</v>
      </c>
      <c r="M12" s="52">
        <v>20.902999999999999</v>
      </c>
      <c r="N12" s="52">
        <v>17.738</v>
      </c>
      <c r="O12" s="52">
        <v>13.818</v>
      </c>
      <c r="P12" s="52">
        <v>22.798000000000002</v>
      </c>
      <c r="Q12" s="52">
        <v>35.495000000000005</v>
      </c>
      <c r="R12" s="52">
        <v>4.7679999999999998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388.95999999999992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44.079000000000001</v>
      </c>
      <c r="C14" s="57">
        <v>31.318999999999999</v>
      </c>
      <c r="D14" s="57">
        <v>34.244</v>
      </c>
      <c r="E14" s="57">
        <v>37.231999999999999</v>
      </c>
      <c r="F14" s="57">
        <v>37.531999999999996</v>
      </c>
      <c r="G14" s="57">
        <v>31.605</v>
      </c>
      <c r="H14" s="57">
        <v>25.571000000000002</v>
      </c>
      <c r="I14" s="57">
        <v>13.516999999999999</v>
      </c>
      <c r="J14" s="57">
        <v>27.66</v>
      </c>
      <c r="K14" s="57">
        <v>15.799999999999999</v>
      </c>
      <c r="L14" s="57">
        <v>15.471999999999998</v>
      </c>
      <c r="M14" s="57">
        <v>2.7239999999999998</v>
      </c>
      <c r="N14" s="57">
        <v>4.6379999999999999</v>
      </c>
      <c r="O14" s="57">
        <v>4.7930000000000001</v>
      </c>
      <c r="P14" s="57">
        <v>2.157</v>
      </c>
      <c r="Q14" s="57">
        <v>5.008</v>
      </c>
      <c r="R14" s="57">
        <v>3.8660000000000001</v>
      </c>
      <c r="S14" s="57">
        <v>8.6669999999999998</v>
      </c>
      <c r="T14" s="57">
        <v>1.2E-2</v>
      </c>
      <c r="U14" s="57">
        <v>3.3039999999999998</v>
      </c>
      <c r="V14" s="57">
        <v>7.6250000000000009</v>
      </c>
      <c r="W14" s="57">
        <v>7.2170000000000005</v>
      </c>
      <c r="X14" s="57">
        <v>0.11599999999999999</v>
      </c>
      <c r="Y14" s="57"/>
      <c r="Z14" s="58"/>
      <c r="AA14" s="59">
        <f t="shared" si="0"/>
        <v>364.15799999999984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58.725999999999999</v>
      </c>
      <c r="C16" s="62">
        <f t="shared" ref="C16:Z16" si="1">IF(LEN(C$2)&gt;0,SUM(C10:C15),"")</f>
        <v>73.674000000000007</v>
      </c>
      <c r="D16" s="62">
        <f t="shared" si="1"/>
        <v>101.89</v>
      </c>
      <c r="E16" s="62">
        <f t="shared" si="1"/>
        <v>102.527</v>
      </c>
      <c r="F16" s="62">
        <f t="shared" si="1"/>
        <v>80.164999999999992</v>
      </c>
      <c r="G16" s="62">
        <f t="shared" si="1"/>
        <v>31.605</v>
      </c>
      <c r="H16" s="62">
        <f t="shared" si="1"/>
        <v>30.571000000000002</v>
      </c>
      <c r="I16" s="62">
        <f t="shared" si="1"/>
        <v>35.795000000000002</v>
      </c>
      <c r="J16" s="62">
        <f t="shared" si="1"/>
        <v>27.66</v>
      </c>
      <c r="K16" s="62">
        <f t="shared" si="1"/>
        <v>27.925999999999998</v>
      </c>
      <c r="L16" s="62">
        <f t="shared" si="1"/>
        <v>16.931999999999999</v>
      </c>
      <c r="M16" s="62">
        <f t="shared" si="1"/>
        <v>23.626999999999999</v>
      </c>
      <c r="N16" s="62">
        <f t="shared" si="1"/>
        <v>22.375999999999998</v>
      </c>
      <c r="O16" s="62">
        <f t="shared" si="1"/>
        <v>18.611000000000001</v>
      </c>
      <c r="P16" s="62">
        <f t="shared" si="1"/>
        <v>24.955000000000002</v>
      </c>
      <c r="Q16" s="62">
        <f t="shared" si="1"/>
        <v>40.503000000000007</v>
      </c>
      <c r="R16" s="62">
        <f t="shared" si="1"/>
        <v>8.6340000000000003</v>
      </c>
      <c r="S16" s="62">
        <f t="shared" si="1"/>
        <v>8.6669999999999998</v>
      </c>
      <c r="T16" s="62">
        <f t="shared" si="1"/>
        <v>1.2E-2</v>
      </c>
      <c r="U16" s="62">
        <f t="shared" si="1"/>
        <v>3.3039999999999998</v>
      </c>
      <c r="V16" s="62">
        <f t="shared" si="1"/>
        <v>7.6250000000000009</v>
      </c>
      <c r="W16" s="62">
        <f t="shared" si="1"/>
        <v>7.2170000000000005</v>
      </c>
      <c r="X16" s="62">
        <f t="shared" si="1"/>
        <v>0.11599999999999999</v>
      </c>
      <c r="Y16" s="62">
        <f t="shared" si="1"/>
        <v>0</v>
      </c>
      <c r="Z16" s="63" t="str">
        <f t="shared" si="1"/>
        <v/>
      </c>
      <c r="AA16" s="64">
        <f>SUM(AA10:AA15)</f>
        <v>753.11799999999971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7.86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7.86</v>
      </c>
    </row>
    <row r="21" spans="1:27" ht="24.95" customHeight="1" x14ac:dyDescent="0.2">
      <c r="A21" s="75" t="s">
        <v>16</v>
      </c>
      <c r="B21" s="80"/>
      <c r="C21" s="81"/>
      <c r="D21" s="81">
        <v>6.0999999999999999E-2</v>
      </c>
      <c r="E21" s="81"/>
      <c r="F21" s="81"/>
      <c r="G21" s="81"/>
      <c r="H21" s="81"/>
      <c r="I21" s="81"/>
      <c r="J21" s="81"/>
      <c r="K21" s="81"/>
      <c r="L21" s="81">
        <v>0.29199999999999998</v>
      </c>
      <c r="M21" s="81">
        <v>0.40200000000000002</v>
      </c>
      <c r="N21" s="81">
        <v>0.80300000000000005</v>
      </c>
      <c r="O21" s="81">
        <v>0.52500000000000002</v>
      </c>
      <c r="P21" s="81">
        <v>0.17599999999999999</v>
      </c>
      <c r="Q21" s="81">
        <v>0.18</v>
      </c>
      <c r="R21" s="81"/>
      <c r="S21" s="81">
        <v>0.17299999999999999</v>
      </c>
      <c r="T21" s="81">
        <v>0.70099999999999996</v>
      </c>
      <c r="U21" s="81">
        <v>0.51400000000000001</v>
      </c>
      <c r="V21" s="81">
        <v>0.375</v>
      </c>
      <c r="W21" s="81">
        <v>0.78300000000000003</v>
      </c>
      <c r="X21" s="81">
        <v>0.28599999999999998</v>
      </c>
      <c r="Y21" s="81"/>
      <c r="Z21" s="78"/>
      <c r="AA21" s="79">
        <f t="shared" si="2"/>
        <v>5.2710000000000008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6.0999999999999999E-2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8.152000000000001</v>
      </c>
      <c r="M25" s="88">
        <f t="shared" si="3"/>
        <v>0.40200000000000002</v>
      </c>
      <c r="N25" s="88">
        <f t="shared" si="3"/>
        <v>0.80300000000000005</v>
      </c>
      <c r="O25" s="88">
        <f t="shared" si="3"/>
        <v>0.52500000000000002</v>
      </c>
      <c r="P25" s="88">
        <f t="shared" si="3"/>
        <v>0.17599999999999999</v>
      </c>
      <c r="Q25" s="88">
        <f t="shared" si="3"/>
        <v>0.18</v>
      </c>
      <c r="R25" s="88">
        <f t="shared" si="3"/>
        <v>0</v>
      </c>
      <c r="S25" s="88">
        <f t="shared" si="3"/>
        <v>0.17299999999999999</v>
      </c>
      <c r="T25" s="88">
        <f t="shared" si="3"/>
        <v>0.70099999999999996</v>
      </c>
      <c r="U25" s="88">
        <f t="shared" si="3"/>
        <v>0.51400000000000001</v>
      </c>
      <c r="V25" s="88">
        <f t="shared" si="3"/>
        <v>0.375</v>
      </c>
      <c r="W25" s="88">
        <f t="shared" si="3"/>
        <v>0.78300000000000003</v>
      </c>
      <c r="X25" s="88">
        <f t="shared" si="3"/>
        <v>0.28599999999999998</v>
      </c>
      <c r="Y25" s="88">
        <f t="shared" si="3"/>
        <v>0</v>
      </c>
      <c r="Z25" s="89" t="str">
        <f t="shared" si="3"/>
        <v/>
      </c>
      <c r="AA25" s="90">
        <f>SUM(AA19:AA24)</f>
        <v>13.131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58.725999999999999</v>
      </c>
      <c r="C29" s="77">
        <v>73.674000000000007</v>
      </c>
      <c r="D29" s="77">
        <v>101.95099999999999</v>
      </c>
      <c r="E29" s="77">
        <v>102.527</v>
      </c>
      <c r="F29" s="77">
        <v>80.165000000000006</v>
      </c>
      <c r="G29" s="77">
        <v>31.605</v>
      </c>
      <c r="H29" s="77">
        <v>30.571000000000002</v>
      </c>
      <c r="I29" s="77">
        <v>35.795000000000002</v>
      </c>
      <c r="J29" s="77">
        <v>27.66</v>
      </c>
      <c r="K29" s="77">
        <v>27.925999999999998</v>
      </c>
      <c r="L29" s="77">
        <v>25.084</v>
      </c>
      <c r="M29" s="77">
        <v>24.029</v>
      </c>
      <c r="N29" s="77">
        <v>23.178999999999998</v>
      </c>
      <c r="O29" s="77">
        <v>19.135999999999999</v>
      </c>
      <c r="P29" s="77">
        <v>25.131</v>
      </c>
      <c r="Q29" s="77">
        <v>40.683</v>
      </c>
      <c r="R29" s="77">
        <v>8.6340000000000003</v>
      </c>
      <c r="S29" s="77">
        <v>8.84</v>
      </c>
      <c r="T29" s="77">
        <v>0.71299999999999997</v>
      </c>
      <c r="U29" s="77">
        <v>3.8180000000000001</v>
      </c>
      <c r="V29" s="77">
        <v>8</v>
      </c>
      <c r="W29" s="77">
        <v>8</v>
      </c>
      <c r="X29" s="77">
        <v>0.40200000000000002</v>
      </c>
      <c r="Y29" s="77"/>
      <c r="Z29" s="78"/>
      <c r="AA29" s="79">
        <f>SUM(B29:Z29)</f>
        <v>766.24899999999991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58.725999999999999</v>
      </c>
      <c r="C31" s="62">
        <f t="shared" ref="C31:Z31" si="4">IF(LEN(C$2)&gt;0,SUM(C28:C30),"")</f>
        <v>73.674000000000007</v>
      </c>
      <c r="D31" s="62">
        <f t="shared" si="4"/>
        <v>101.95099999999999</v>
      </c>
      <c r="E31" s="62">
        <f t="shared" si="4"/>
        <v>102.527</v>
      </c>
      <c r="F31" s="62">
        <f t="shared" si="4"/>
        <v>80.165000000000006</v>
      </c>
      <c r="G31" s="62">
        <f t="shared" si="4"/>
        <v>31.605</v>
      </c>
      <c r="H31" s="62">
        <f t="shared" si="4"/>
        <v>30.571000000000002</v>
      </c>
      <c r="I31" s="62">
        <f t="shared" si="4"/>
        <v>35.795000000000002</v>
      </c>
      <c r="J31" s="62">
        <f t="shared" si="4"/>
        <v>27.66</v>
      </c>
      <c r="K31" s="62">
        <f t="shared" si="4"/>
        <v>27.925999999999998</v>
      </c>
      <c r="L31" s="62">
        <f t="shared" si="4"/>
        <v>25.084</v>
      </c>
      <c r="M31" s="62">
        <f t="shared" si="4"/>
        <v>24.029</v>
      </c>
      <c r="N31" s="62">
        <f t="shared" si="4"/>
        <v>23.178999999999998</v>
      </c>
      <c r="O31" s="62">
        <f t="shared" si="4"/>
        <v>19.135999999999999</v>
      </c>
      <c r="P31" s="62">
        <f t="shared" si="4"/>
        <v>25.131</v>
      </c>
      <c r="Q31" s="62">
        <f t="shared" si="4"/>
        <v>40.683</v>
      </c>
      <c r="R31" s="62">
        <f t="shared" si="4"/>
        <v>8.6340000000000003</v>
      </c>
      <c r="S31" s="62">
        <f t="shared" si="4"/>
        <v>8.84</v>
      </c>
      <c r="T31" s="62">
        <f t="shared" si="4"/>
        <v>0.71299999999999997</v>
      </c>
      <c r="U31" s="62">
        <f t="shared" si="4"/>
        <v>3.8180000000000001</v>
      </c>
      <c r="V31" s="62">
        <f t="shared" si="4"/>
        <v>8</v>
      </c>
      <c r="W31" s="62">
        <f t="shared" si="4"/>
        <v>8</v>
      </c>
      <c r="X31" s="62">
        <f t="shared" si="4"/>
        <v>0.40200000000000002</v>
      </c>
      <c r="Y31" s="62">
        <f t="shared" si="4"/>
        <v>0</v>
      </c>
      <c r="Z31" s="63" t="str">
        <f t="shared" si="4"/>
        <v/>
      </c>
      <c r="AA31" s="64">
        <f>SUM(AA28:AA30)</f>
        <v>766.24899999999991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68.2</v>
      </c>
      <c r="U38" s="99">
        <v>212.4</v>
      </c>
      <c r="V38" s="99"/>
      <c r="W38" s="99"/>
      <c r="X38" s="99">
        <v>131.6</v>
      </c>
      <c r="Y38" s="99">
        <v>102.2</v>
      </c>
      <c r="Z38" s="100"/>
      <c r="AA38" s="79">
        <f t="shared" si="5"/>
        <v>514.40000000000009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68.2</v>
      </c>
      <c r="U39" s="88">
        <f t="shared" si="6"/>
        <v>212.4</v>
      </c>
      <c r="V39" s="88">
        <f t="shared" si="6"/>
        <v>0</v>
      </c>
      <c r="W39" s="88">
        <f t="shared" si="6"/>
        <v>0</v>
      </c>
      <c r="X39" s="88">
        <f t="shared" si="6"/>
        <v>131.6</v>
      </c>
      <c r="Y39" s="88">
        <f t="shared" si="6"/>
        <v>102.2</v>
      </c>
      <c r="Z39" s="89" t="str">
        <f t="shared" si="6"/>
        <v/>
      </c>
      <c r="AA39" s="90">
        <f t="shared" si="5"/>
        <v>514.40000000000009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68.2</v>
      </c>
      <c r="U46" s="99">
        <v>212.4</v>
      </c>
      <c r="V46" s="99"/>
      <c r="W46" s="99"/>
      <c r="X46" s="99">
        <v>131.6</v>
      </c>
      <c r="Y46" s="99">
        <v>102.2</v>
      </c>
      <c r="Z46" s="100"/>
      <c r="AA46" s="79">
        <f t="shared" si="7"/>
        <v>514.40000000000009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68.2</v>
      </c>
      <c r="U48" s="88">
        <f t="shared" si="8"/>
        <v>212.4</v>
      </c>
      <c r="V48" s="88">
        <f t="shared" si="8"/>
        <v>0</v>
      </c>
      <c r="W48" s="88">
        <f t="shared" si="8"/>
        <v>0</v>
      </c>
      <c r="X48" s="88">
        <f t="shared" si="8"/>
        <v>131.6</v>
      </c>
      <c r="Y48" s="88">
        <f t="shared" si="8"/>
        <v>102.2</v>
      </c>
      <c r="Z48" s="89" t="str">
        <f t="shared" si="8"/>
        <v/>
      </c>
      <c r="AA48" s="90">
        <f t="shared" si="7"/>
        <v>514.40000000000009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58.725999999999999</v>
      </c>
      <c r="C51" s="88">
        <f t="shared" si="10"/>
        <v>73.674000000000007</v>
      </c>
      <c r="D51" s="88">
        <f t="shared" si="10"/>
        <v>101.95100000000001</v>
      </c>
      <c r="E51" s="88">
        <f t="shared" si="10"/>
        <v>102.527</v>
      </c>
      <c r="F51" s="88">
        <f t="shared" si="10"/>
        <v>80.164999999999992</v>
      </c>
      <c r="G51" s="88">
        <f t="shared" si="10"/>
        <v>31.605</v>
      </c>
      <c r="H51" s="88">
        <f t="shared" si="10"/>
        <v>30.571000000000002</v>
      </c>
      <c r="I51" s="88">
        <f t="shared" si="10"/>
        <v>35.795000000000002</v>
      </c>
      <c r="J51" s="88">
        <f t="shared" si="10"/>
        <v>27.66</v>
      </c>
      <c r="K51" s="88">
        <f t="shared" si="10"/>
        <v>27.925999999999998</v>
      </c>
      <c r="L51" s="88">
        <f t="shared" si="10"/>
        <v>25.084</v>
      </c>
      <c r="M51" s="88">
        <f t="shared" si="10"/>
        <v>24.029</v>
      </c>
      <c r="N51" s="88">
        <f t="shared" si="10"/>
        <v>23.178999999999998</v>
      </c>
      <c r="O51" s="88">
        <f t="shared" si="10"/>
        <v>19.135999999999999</v>
      </c>
      <c r="P51" s="88">
        <f t="shared" si="10"/>
        <v>25.131</v>
      </c>
      <c r="Q51" s="88">
        <f t="shared" si="10"/>
        <v>40.683000000000007</v>
      </c>
      <c r="R51" s="88">
        <f t="shared" si="10"/>
        <v>8.6340000000000003</v>
      </c>
      <c r="S51" s="88">
        <f t="shared" si="10"/>
        <v>8.84</v>
      </c>
      <c r="T51" s="88">
        <f t="shared" si="10"/>
        <v>68.912999999999997</v>
      </c>
      <c r="U51" s="88">
        <f t="shared" si="10"/>
        <v>216.21800000000002</v>
      </c>
      <c r="V51" s="88">
        <f t="shared" si="10"/>
        <v>8</v>
      </c>
      <c r="W51" s="88">
        <f t="shared" si="10"/>
        <v>8</v>
      </c>
      <c r="X51" s="88">
        <f t="shared" si="10"/>
        <v>132.00199999999998</v>
      </c>
      <c r="Y51" s="88">
        <f t="shared" si="10"/>
        <v>102.2</v>
      </c>
      <c r="Z51" s="89" t="str">
        <f t="shared" si="10"/>
        <v/>
      </c>
      <c r="AA51" s="105">
        <f>SUM(B51:Z51)</f>
        <v>1280.6489999999999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58.725999999999999</v>
      </c>
      <c r="C4" s="18">
        <v>73.673999999999992</v>
      </c>
      <c r="D4" s="18">
        <v>101.95100000000001</v>
      </c>
      <c r="E4" s="18">
        <v>102.527</v>
      </c>
      <c r="F4" s="18">
        <v>80.165000000000006</v>
      </c>
      <c r="G4" s="18">
        <v>31.605</v>
      </c>
      <c r="H4" s="18">
        <v>30.570999999999998</v>
      </c>
      <c r="I4" s="18">
        <v>35.795000000000002</v>
      </c>
      <c r="J4" s="18">
        <v>27.660000000000004</v>
      </c>
      <c r="K4" s="18">
        <v>27.926000000000002</v>
      </c>
      <c r="L4" s="18">
        <v>25.083999999999993</v>
      </c>
      <c r="M4" s="18">
        <v>24.029</v>
      </c>
      <c r="N4" s="18">
        <v>23.179000000000002</v>
      </c>
      <c r="O4" s="18">
        <v>19.136000000000003</v>
      </c>
      <c r="P4" s="18">
        <v>25.130999999999997</v>
      </c>
      <c r="Q4" s="18">
        <v>40.683</v>
      </c>
      <c r="R4" s="18">
        <v>8.6340000000000003</v>
      </c>
      <c r="S4" s="18">
        <v>8.84</v>
      </c>
      <c r="T4" s="18">
        <v>68.945999999999998</v>
      </c>
      <c r="U4" s="18">
        <v>216.21600000000001</v>
      </c>
      <c r="V4" s="18">
        <v>8</v>
      </c>
      <c r="W4" s="18">
        <v>8</v>
      </c>
      <c r="X4" s="18">
        <v>132.011</v>
      </c>
      <c r="Y4" s="18">
        <v>102.22399999999999</v>
      </c>
      <c r="Z4" s="19"/>
      <c r="AA4" s="20">
        <f>SUM(B4:Z4)</f>
        <v>1280.713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236.73</v>
      </c>
      <c r="C7" s="28">
        <v>209.84</v>
      </c>
      <c r="D7" s="28">
        <v>198.75</v>
      </c>
      <c r="E7" s="28">
        <v>198.11</v>
      </c>
      <c r="F7" s="28">
        <v>215.11</v>
      </c>
      <c r="G7" s="28">
        <v>232.82</v>
      </c>
      <c r="H7" s="28">
        <v>247.07</v>
      </c>
      <c r="I7" s="28">
        <v>276.05</v>
      </c>
      <c r="J7" s="28">
        <v>258.54000000000002</v>
      </c>
      <c r="K7" s="28">
        <v>224.08</v>
      </c>
      <c r="L7" s="28">
        <v>220.81</v>
      </c>
      <c r="M7" s="28">
        <v>209.04</v>
      </c>
      <c r="N7" s="28">
        <v>210.74</v>
      </c>
      <c r="O7" s="28">
        <v>205.82</v>
      </c>
      <c r="P7" s="28">
        <v>198.39</v>
      </c>
      <c r="Q7" s="28">
        <v>199.85</v>
      </c>
      <c r="R7" s="28">
        <v>250.01</v>
      </c>
      <c r="S7" s="28">
        <v>312.82</v>
      </c>
      <c r="T7" s="28">
        <v>313.17</v>
      </c>
      <c r="U7" s="28">
        <v>362.42</v>
      </c>
      <c r="V7" s="28">
        <v>385.84</v>
      </c>
      <c r="W7" s="28">
        <v>357.71</v>
      </c>
      <c r="X7" s="28">
        <v>334.21</v>
      </c>
      <c r="Y7" s="28">
        <v>282.5</v>
      </c>
      <c r="Z7" s="29"/>
      <c r="AA7" s="30">
        <f>IF(SUM(B7:Z7)&lt;&gt;0,AVERAGEIF(B7:Z7,"&lt;&gt;"""),"")</f>
        <v>255.85124999999996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37.588999999999999</v>
      </c>
      <c r="C12" s="52">
        <v>50</v>
      </c>
      <c r="D12" s="52">
        <v>80</v>
      </c>
      <c r="E12" s="52">
        <v>81</v>
      </c>
      <c r="F12" s="52">
        <v>49.768000000000001</v>
      </c>
      <c r="G12" s="52">
        <v>11.157999999999999</v>
      </c>
      <c r="H12" s="52"/>
      <c r="I12" s="52">
        <v>8</v>
      </c>
      <c r="J12" s="52"/>
      <c r="K12" s="52"/>
      <c r="L12" s="52"/>
      <c r="M12" s="52">
        <v>0.98299999999999998</v>
      </c>
      <c r="N12" s="52">
        <v>19.925000000000001</v>
      </c>
      <c r="O12" s="52">
        <v>17.585000000000001</v>
      </c>
      <c r="P12" s="52">
        <v>23.988</v>
      </c>
      <c r="Q12" s="52">
        <v>40.156999999999996</v>
      </c>
      <c r="R12" s="52">
        <v>8.3309999999999995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428.48399999999998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203.8</v>
      </c>
      <c r="V13" s="52"/>
      <c r="W13" s="52"/>
      <c r="X13" s="52">
        <v>117.50700000000001</v>
      </c>
      <c r="Y13" s="52"/>
      <c r="Z13" s="53"/>
      <c r="AA13" s="54">
        <f t="shared" si="0"/>
        <v>321.30700000000002</v>
      </c>
    </row>
    <row r="14" spans="1:27" ht="24.95" customHeight="1" x14ac:dyDescent="0.2">
      <c r="A14" s="55" t="s">
        <v>10</v>
      </c>
      <c r="B14" s="56">
        <v>3.06</v>
      </c>
      <c r="C14" s="57">
        <v>4.1440000000000001</v>
      </c>
      <c r="D14" s="57">
        <v>2.9</v>
      </c>
      <c r="E14" s="57">
        <v>2.65</v>
      </c>
      <c r="F14" s="57">
        <v>3.67</v>
      </c>
      <c r="G14" s="57">
        <v>4.46</v>
      </c>
      <c r="H14" s="57">
        <v>3.766</v>
      </c>
      <c r="I14" s="57">
        <v>7.6469999999999994</v>
      </c>
      <c r="J14" s="57">
        <v>1.0129999999999999</v>
      </c>
      <c r="K14" s="57">
        <v>0.54700000000000004</v>
      </c>
      <c r="L14" s="57">
        <v>0.63800000000000001</v>
      </c>
      <c r="M14" s="57">
        <v>2.0749999999999997</v>
      </c>
      <c r="N14" s="57">
        <v>3.9E-2</v>
      </c>
      <c r="O14" s="57">
        <v>2.7E-2</v>
      </c>
      <c r="P14" s="57">
        <v>8.8999999999999996E-2</v>
      </c>
      <c r="Q14" s="57">
        <v>2.4E-2</v>
      </c>
      <c r="R14" s="57">
        <v>2.4E-2</v>
      </c>
      <c r="S14" s="57">
        <v>8.6210000000000004</v>
      </c>
      <c r="T14" s="57">
        <v>60.945999999999991</v>
      </c>
      <c r="U14" s="57">
        <v>5.6240000000000006</v>
      </c>
      <c r="V14" s="57"/>
      <c r="W14" s="57"/>
      <c r="X14" s="57">
        <v>7.5039999999999996</v>
      </c>
      <c r="Y14" s="57">
        <v>94.95</v>
      </c>
      <c r="Z14" s="58"/>
      <c r="AA14" s="59">
        <f t="shared" si="0"/>
        <v>214.41800000000001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40.649000000000001</v>
      </c>
      <c r="C16" s="62">
        <f t="shared" ref="C16:Z16" si="1">IF(LEN(C$2)&gt;0,SUM(C10:C15),"")</f>
        <v>54.143999999999998</v>
      </c>
      <c r="D16" s="62">
        <f t="shared" si="1"/>
        <v>82.9</v>
      </c>
      <c r="E16" s="62">
        <f t="shared" si="1"/>
        <v>83.65</v>
      </c>
      <c r="F16" s="62">
        <f t="shared" si="1"/>
        <v>53.438000000000002</v>
      </c>
      <c r="G16" s="62">
        <f t="shared" si="1"/>
        <v>15.617999999999999</v>
      </c>
      <c r="H16" s="62">
        <f t="shared" si="1"/>
        <v>3.766</v>
      </c>
      <c r="I16" s="62">
        <f t="shared" si="1"/>
        <v>15.646999999999998</v>
      </c>
      <c r="J16" s="62">
        <f t="shared" si="1"/>
        <v>1.0129999999999999</v>
      </c>
      <c r="K16" s="62">
        <f t="shared" si="1"/>
        <v>0.54700000000000004</v>
      </c>
      <c r="L16" s="62">
        <f t="shared" si="1"/>
        <v>0.63800000000000001</v>
      </c>
      <c r="M16" s="62">
        <f t="shared" si="1"/>
        <v>3.0579999999999998</v>
      </c>
      <c r="N16" s="62">
        <f t="shared" si="1"/>
        <v>19.964000000000002</v>
      </c>
      <c r="O16" s="62">
        <f t="shared" si="1"/>
        <v>17.612000000000002</v>
      </c>
      <c r="P16" s="62">
        <f t="shared" si="1"/>
        <v>24.076999999999998</v>
      </c>
      <c r="Q16" s="62">
        <f t="shared" si="1"/>
        <v>40.180999999999997</v>
      </c>
      <c r="R16" s="62">
        <f t="shared" si="1"/>
        <v>8.3549999999999986</v>
      </c>
      <c r="S16" s="62">
        <f t="shared" si="1"/>
        <v>8.6210000000000004</v>
      </c>
      <c r="T16" s="62">
        <f t="shared" si="1"/>
        <v>60.945999999999991</v>
      </c>
      <c r="U16" s="62">
        <f t="shared" si="1"/>
        <v>209.42400000000001</v>
      </c>
      <c r="V16" s="62">
        <f t="shared" si="1"/>
        <v>0</v>
      </c>
      <c r="W16" s="62">
        <f t="shared" si="1"/>
        <v>0</v>
      </c>
      <c r="X16" s="62">
        <f t="shared" si="1"/>
        <v>125.01100000000001</v>
      </c>
      <c r="Y16" s="62">
        <f t="shared" si="1"/>
        <v>94.95</v>
      </c>
      <c r="Z16" s="63" t="str">
        <f t="shared" si="1"/>
        <v/>
      </c>
      <c r="AA16" s="64">
        <f>SUM(AA10:AA15)</f>
        <v>964.20899999999995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3.9569999999999999</v>
      </c>
      <c r="C20" s="77">
        <v>3.8940000000000001</v>
      </c>
      <c r="D20" s="77">
        <v>3.8969999999999998</v>
      </c>
      <c r="E20" s="77">
        <v>3.903</v>
      </c>
      <c r="F20" s="77">
        <v>11.981</v>
      </c>
      <c r="G20" s="77">
        <v>4.5890000000000004</v>
      </c>
      <c r="H20" s="77">
        <v>13.533999999999999</v>
      </c>
      <c r="I20" s="77">
        <v>6.42</v>
      </c>
      <c r="J20" s="77">
        <v>6.7320000000000002</v>
      </c>
      <c r="K20" s="77">
        <v>6.7930000000000001</v>
      </c>
      <c r="L20" s="77">
        <v>6.7919999999999998</v>
      </c>
      <c r="M20" s="77">
        <v>6.83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79.322000000000003</v>
      </c>
    </row>
    <row r="21" spans="1:27" ht="24.95" customHeight="1" x14ac:dyDescent="0.2">
      <c r="A21" s="75" t="s">
        <v>16</v>
      </c>
      <c r="B21" s="80">
        <v>14.120000000000001</v>
      </c>
      <c r="C21" s="81">
        <v>15.635999999999999</v>
      </c>
      <c r="D21" s="81">
        <v>15.154</v>
      </c>
      <c r="E21" s="81">
        <v>14.974</v>
      </c>
      <c r="F21" s="81">
        <v>14.746</v>
      </c>
      <c r="G21" s="81">
        <v>11.398</v>
      </c>
      <c r="H21" s="81">
        <v>13.270999999999999</v>
      </c>
      <c r="I21" s="81">
        <v>13.728</v>
      </c>
      <c r="J21" s="81">
        <v>19.914999999999999</v>
      </c>
      <c r="K21" s="81">
        <v>20.585999999999999</v>
      </c>
      <c r="L21" s="81">
        <v>17.654</v>
      </c>
      <c r="M21" s="81">
        <v>14.141</v>
      </c>
      <c r="N21" s="81">
        <v>3.2150000000000003</v>
      </c>
      <c r="O21" s="81">
        <v>1.524</v>
      </c>
      <c r="P21" s="81">
        <v>1.054</v>
      </c>
      <c r="Q21" s="81">
        <v>0.502</v>
      </c>
      <c r="R21" s="81">
        <v>0.27900000000000003</v>
      </c>
      <c r="S21" s="81">
        <v>0.219</v>
      </c>
      <c r="T21" s="81">
        <v>8</v>
      </c>
      <c r="U21" s="81">
        <v>6.7919999999999998</v>
      </c>
      <c r="V21" s="81">
        <v>8</v>
      </c>
      <c r="W21" s="81">
        <v>8</v>
      </c>
      <c r="X21" s="81">
        <v>7</v>
      </c>
      <c r="Y21" s="81">
        <v>7.274</v>
      </c>
      <c r="Z21" s="78"/>
      <c r="AA21" s="79">
        <f t="shared" si="2"/>
        <v>237.18199999999996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18.077000000000002</v>
      </c>
      <c r="C25" s="88">
        <f t="shared" si="3"/>
        <v>19.53</v>
      </c>
      <c r="D25" s="88">
        <f t="shared" si="3"/>
        <v>19.050999999999998</v>
      </c>
      <c r="E25" s="88">
        <f t="shared" si="3"/>
        <v>18.876999999999999</v>
      </c>
      <c r="F25" s="88">
        <f t="shared" si="3"/>
        <v>26.727</v>
      </c>
      <c r="G25" s="88">
        <f t="shared" si="3"/>
        <v>15.987</v>
      </c>
      <c r="H25" s="88">
        <f t="shared" si="3"/>
        <v>26.805</v>
      </c>
      <c r="I25" s="88">
        <f t="shared" si="3"/>
        <v>20.148</v>
      </c>
      <c r="J25" s="88">
        <f t="shared" si="3"/>
        <v>26.646999999999998</v>
      </c>
      <c r="K25" s="88">
        <f t="shared" si="3"/>
        <v>27.378999999999998</v>
      </c>
      <c r="L25" s="88">
        <f t="shared" si="3"/>
        <v>24.445999999999998</v>
      </c>
      <c r="M25" s="88">
        <f t="shared" si="3"/>
        <v>20.971</v>
      </c>
      <c r="N25" s="88">
        <f t="shared" si="3"/>
        <v>3.2150000000000003</v>
      </c>
      <c r="O25" s="88">
        <f t="shared" si="3"/>
        <v>1.524</v>
      </c>
      <c r="P25" s="88">
        <f t="shared" si="3"/>
        <v>1.054</v>
      </c>
      <c r="Q25" s="88">
        <f t="shared" si="3"/>
        <v>0.502</v>
      </c>
      <c r="R25" s="88">
        <f t="shared" si="3"/>
        <v>0.27900000000000003</v>
      </c>
      <c r="S25" s="88">
        <f t="shared" si="3"/>
        <v>0.219</v>
      </c>
      <c r="T25" s="88">
        <f t="shared" si="3"/>
        <v>8</v>
      </c>
      <c r="U25" s="88">
        <f t="shared" si="3"/>
        <v>6.7919999999999998</v>
      </c>
      <c r="V25" s="88">
        <f t="shared" si="3"/>
        <v>8</v>
      </c>
      <c r="W25" s="88">
        <f t="shared" si="3"/>
        <v>8</v>
      </c>
      <c r="X25" s="88">
        <f t="shared" si="3"/>
        <v>7</v>
      </c>
      <c r="Y25" s="88">
        <f t="shared" si="3"/>
        <v>7.274</v>
      </c>
      <c r="Z25" s="89">
        <f t="shared" si="3"/>
        <v>0</v>
      </c>
      <c r="AA25" s="90">
        <f t="shared" si="3"/>
        <v>316.50399999999996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58.725999999999999</v>
      </c>
      <c r="C29" s="77">
        <v>73.674000000000007</v>
      </c>
      <c r="D29" s="77">
        <v>101.95099999999999</v>
      </c>
      <c r="E29" s="77">
        <v>102.527</v>
      </c>
      <c r="F29" s="77">
        <v>80.165000000000006</v>
      </c>
      <c r="G29" s="77">
        <v>31.605</v>
      </c>
      <c r="H29" s="77">
        <v>30.571000000000002</v>
      </c>
      <c r="I29" s="77">
        <v>35.795000000000002</v>
      </c>
      <c r="J29" s="77">
        <v>27.66</v>
      </c>
      <c r="K29" s="77">
        <v>27.925999999999998</v>
      </c>
      <c r="L29" s="77">
        <v>25.084</v>
      </c>
      <c r="M29" s="77">
        <v>24.029</v>
      </c>
      <c r="N29" s="77">
        <v>23.178999999999998</v>
      </c>
      <c r="O29" s="77">
        <v>19.135999999999999</v>
      </c>
      <c r="P29" s="77">
        <v>25.131</v>
      </c>
      <c r="Q29" s="77">
        <v>40.683</v>
      </c>
      <c r="R29" s="77">
        <v>8.6340000000000003</v>
      </c>
      <c r="S29" s="77">
        <v>8.84</v>
      </c>
      <c r="T29" s="77">
        <v>68.945999999999998</v>
      </c>
      <c r="U29" s="77">
        <v>216.21600000000001</v>
      </c>
      <c r="V29" s="77">
        <v>8</v>
      </c>
      <c r="W29" s="77">
        <v>8</v>
      </c>
      <c r="X29" s="77">
        <v>132.011</v>
      </c>
      <c r="Y29" s="77">
        <v>102.224</v>
      </c>
      <c r="Z29" s="78"/>
      <c r="AA29" s="79">
        <f>SUM(B29:Z29)</f>
        <v>1280.713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58.725999999999999</v>
      </c>
      <c r="C31" s="62">
        <f t="shared" si="4"/>
        <v>73.674000000000007</v>
      </c>
      <c r="D31" s="62">
        <f t="shared" si="4"/>
        <v>101.95099999999999</v>
      </c>
      <c r="E31" s="62">
        <f t="shared" si="4"/>
        <v>102.527</v>
      </c>
      <c r="F31" s="62">
        <f t="shared" si="4"/>
        <v>80.165000000000006</v>
      </c>
      <c r="G31" s="62">
        <f t="shared" si="4"/>
        <v>31.605</v>
      </c>
      <c r="H31" s="62">
        <f t="shared" si="4"/>
        <v>30.571000000000002</v>
      </c>
      <c r="I31" s="62">
        <f t="shared" si="4"/>
        <v>35.795000000000002</v>
      </c>
      <c r="J31" s="62">
        <f t="shared" si="4"/>
        <v>27.66</v>
      </c>
      <c r="K31" s="62">
        <f t="shared" si="4"/>
        <v>27.925999999999998</v>
      </c>
      <c r="L31" s="62">
        <f t="shared" si="4"/>
        <v>25.084</v>
      </c>
      <c r="M31" s="62">
        <f t="shared" si="4"/>
        <v>24.029</v>
      </c>
      <c r="N31" s="62">
        <f t="shared" si="4"/>
        <v>23.178999999999998</v>
      </c>
      <c r="O31" s="62">
        <f t="shared" si="4"/>
        <v>19.135999999999999</v>
      </c>
      <c r="P31" s="62">
        <f t="shared" si="4"/>
        <v>25.131</v>
      </c>
      <c r="Q31" s="62">
        <f t="shared" si="4"/>
        <v>40.683</v>
      </c>
      <c r="R31" s="62">
        <f t="shared" si="4"/>
        <v>8.6340000000000003</v>
      </c>
      <c r="S31" s="62">
        <f t="shared" si="4"/>
        <v>8.84</v>
      </c>
      <c r="T31" s="62">
        <f t="shared" si="4"/>
        <v>68.945999999999998</v>
      </c>
      <c r="U31" s="62">
        <f t="shared" si="4"/>
        <v>216.21600000000001</v>
      </c>
      <c r="V31" s="62">
        <f t="shared" si="4"/>
        <v>8</v>
      </c>
      <c r="W31" s="62">
        <f t="shared" si="4"/>
        <v>8</v>
      </c>
      <c r="X31" s="62">
        <f t="shared" si="4"/>
        <v>132.011</v>
      </c>
      <c r="Y31" s="62">
        <f t="shared" si="4"/>
        <v>102.224</v>
      </c>
      <c r="Z31" s="63">
        <f t="shared" si="4"/>
        <v>0</v>
      </c>
      <c r="AA31" s="64">
        <f t="shared" si="4"/>
        <v>1280.713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58.725999999999999</v>
      </c>
      <c r="C51" s="88">
        <f t="shared" si="10"/>
        <v>73.674000000000007</v>
      </c>
      <c r="D51" s="88">
        <f t="shared" si="10"/>
        <v>101.95100000000001</v>
      </c>
      <c r="E51" s="88">
        <f t="shared" si="10"/>
        <v>102.527</v>
      </c>
      <c r="F51" s="88">
        <f t="shared" si="10"/>
        <v>80.165000000000006</v>
      </c>
      <c r="G51" s="88">
        <f t="shared" si="10"/>
        <v>31.604999999999997</v>
      </c>
      <c r="H51" s="88">
        <f t="shared" si="10"/>
        <v>30.570999999999998</v>
      </c>
      <c r="I51" s="88">
        <f t="shared" si="10"/>
        <v>35.795000000000002</v>
      </c>
      <c r="J51" s="88">
        <f t="shared" si="10"/>
        <v>27.659999999999997</v>
      </c>
      <c r="K51" s="88">
        <f t="shared" si="10"/>
        <v>27.925999999999998</v>
      </c>
      <c r="L51" s="88">
        <f t="shared" si="10"/>
        <v>25.084</v>
      </c>
      <c r="M51" s="88">
        <f t="shared" si="10"/>
        <v>24.029</v>
      </c>
      <c r="N51" s="88">
        <f t="shared" si="10"/>
        <v>23.179000000000002</v>
      </c>
      <c r="O51" s="88">
        <f t="shared" si="10"/>
        <v>19.136000000000003</v>
      </c>
      <c r="P51" s="88">
        <f t="shared" si="10"/>
        <v>25.130999999999997</v>
      </c>
      <c r="Q51" s="88">
        <f t="shared" si="10"/>
        <v>40.683</v>
      </c>
      <c r="R51" s="88">
        <f t="shared" si="10"/>
        <v>8.6339999999999986</v>
      </c>
      <c r="S51" s="88">
        <f t="shared" si="10"/>
        <v>8.84</v>
      </c>
      <c r="T51" s="88">
        <f t="shared" si="10"/>
        <v>68.945999999999998</v>
      </c>
      <c r="U51" s="88">
        <f t="shared" si="10"/>
        <v>216.21600000000001</v>
      </c>
      <c r="V51" s="88">
        <f t="shared" si="10"/>
        <v>8</v>
      </c>
      <c r="W51" s="88">
        <f t="shared" si="10"/>
        <v>8</v>
      </c>
      <c r="X51" s="88">
        <f t="shared" si="10"/>
        <v>132.01100000000002</v>
      </c>
      <c r="Y51" s="88">
        <f t="shared" si="10"/>
        <v>102.224</v>
      </c>
      <c r="Z51" s="89">
        <f t="shared" si="10"/>
        <v>0</v>
      </c>
      <c r="AA51" s="105">
        <f>SUM(B51:Z51)</f>
        <v>1280.713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-68.2</v>
      </c>
      <c r="U4" s="18">
        <v>-212.4</v>
      </c>
      <c r="V4" s="18"/>
      <c r="W4" s="18"/>
      <c r="X4" s="18">
        <v>-131.6</v>
      </c>
      <c r="Y4" s="18">
        <v>-102.2</v>
      </c>
      <c r="Z4" s="19"/>
      <c r="AA4" s="112">
        <f>SUM(B4:Z4)</f>
        <v>-514.40000000000009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236.73</v>
      </c>
      <c r="C7" s="118">
        <v>209.84</v>
      </c>
      <c r="D7" s="118">
        <v>198.75</v>
      </c>
      <c r="E7" s="118">
        <v>198.11</v>
      </c>
      <c r="F7" s="118">
        <v>215.11</v>
      </c>
      <c r="G7" s="118">
        <v>232.82</v>
      </c>
      <c r="H7" s="118">
        <v>247.07</v>
      </c>
      <c r="I7" s="118">
        <v>276.05</v>
      </c>
      <c r="J7" s="118">
        <v>258.54000000000002</v>
      </c>
      <c r="K7" s="118">
        <v>224.08</v>
      </c>
      <c r="L7" s="118">
        <v>220.81</v>
      </c>
      <c r="M7" s="118">
        <v>209.04</v>
      </c>
      <c r="N7" s="118">
        <v>210.74</v>
      </c>
      <c r="O7" s="118">
        <v>205.82</v>
      </c>
      <c r="P7" s="118">
        <v>198.39</v>
      </c>
      <c r="Q7" s="118">
        <v>199.85</v>
      </c>
      <c r="R7" s="118">
        <v>250.01</v>
      </c>
      <c r="S7" s="118">
        <v>312.82</v>
      </c>
      <c r="T7" s="118">
        <v>313.17</v>
      </c>
      <c r="U7" s="118">
        <v>362.42</v>
      </c>
      <c r="V7" s="118">
        <v>385.84</v>
      </c>
      <c r="W7" s="118">
        <v>357.71</v>
      </c>
      <c r="X7" s="118">
        <v>334.21</v>
      </c>
      <c r="Y7" s="118">
        <v>282.5</v>
      </c>
      <c r="Z7" s="119"/>
      <c r="AA7" s="120">
        <f>IF(SUM(B7:Z7)&lt;&gt;0,AVERAGEIF(B7:Z7,"&lt;&gt;"""),"")</f>
        <v>255.85124999999996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68.2</v>
      </c>
      <c r="U15" s="134">
        <v>212.4</v>
      </c>
      <c r="V15" s="134"/>
      <c r="W15" s="134"/>
      <c r="X15" s="134">
        <v>131.6</v>
      </c>
      <c r="Y15" s="134">
        <v>102.2</v>
      </c>
      <c r="Z15" s="132"/>
      <c r="AA15" s="133">
        <f t="shared" si="0"/>
        <v>514.40000000000009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68.2</v>
      </c>
      <c r="U16" s="136">
        <f t="shared" si="1"/>
        <v>212.4</v>
      </c>
      <c r="V16" s="136">
        <f t="shared" si="1"/>
        <v>0</v>
      </c>
      <c r="W16" s="136">
        <f t="shared" si="1"/>
        <v>0</v>
      </c>
      <c r="X16" s="136">
        <f t="shared" si="1"/>
        <v>131.6</v>
      </c>
      <c r="Y16" s="136">
        <f t="shared" si="1"/>
        <v>102.2</v>
      </c>
      <c r="Z16" s="137" t="str">
        <f t="shared" si="1"/>
        <v/>
      </c>
      <c r="AA16" s="90">
        <f t="shared" si="0"/>
        <v>514.40000000000009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2022-06-20T20:16:54Z</dcterms:created>
  <dcterms:modified xsi:type="dcterms:W3CDTF">2022-06-20T20:16:54Z</dcterms:modified>
</cp:coreProperties>
</file>