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<sst xmlns="http://schemas.openxmlformats.org/spreadsheetml/2006/main" count="117" uniqueCount="53">
  <si>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19/06/2022 23:23:19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</si>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</sst>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14.154</c:v>
                </c:pt>
                <c:pt idx="2">
                  <c:v>20.852</c:v>
                </c:pt>
                <c:pt idx="3">
                  <c:v>23.171999999999997</c:v>
                </c:pt>
                <c:pt idx="4">
                  <c:v>23.515000000000001</c:v>
                </c:pt>
                <c:pt idx="5">
                  <c:v>30.812999999999999</c:v>
                </c:pt>
                <c:pt idx="6">
                  <c:v>35.573999999999998</c:v>
                </c:pt>
                <c:pt idx="9">
                  <c:v>4.9710000000000001</c:v>
                </c:pt>
                <c:pt idx="13">
                  <c:v>13.098000000000001</c:v>
                </c:pt>
                <c:pt idx="14">
                  <c:v>3.34</c:v>
                </c:pt>
                <c:pt idx="15">
                  <c:v>6.5179999999999998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10.8</c:v>
                </c:pt>
                <c:pt idx="3">
                  <c:v>2.0790000000000002</c:v>
                </c:pt>
                <c:pt idx="4">
                  <c:v>4.5389999999999997</c:v>
                </c:pt>
                <c:pt idx="5">
                  <c:v>1.627</c:v>
                </c:pt>
                <c:pt idx="6">
                  <c:v>1E-3</c:v>
                </c:pt>
                <c:pt idx="7">
                  <c:v>11.208</c:v>
                </c:pt>
                <c:pt idx="8">
                  <c:v>9.9999999999999985E-3</c:v>
                </c:pt>
                <c:pt idx="9">
                  <c:v>4.47</c:v>
                </c:pt>
                <c:pt idx="10">
                  <c:v>5.94</c:v>
                </c:pt>
                <c:pt idx="11">
                  <c:v>4.4039999999999999</c:v>
                </c:pt>
                <c:pt idx="12">
                  <c:v>3.9139999999999997</c:v>
                </c:pt>
                <c:pt idx="13">
                  <c:v>0.114</c:v>
                </c:pt>
                <c:pt idx="14">
                  <c:v>6.2E-2</c:v>
                </c:pt>
                <c:pt idx="15">
                  <c:v>1.8000000000000002E-2</c:v>
                </c:pt>
                <c:pt idx="16">
                  <c:v>0.33700000000000002</c:v>
                </c:pt>
                <c:pt idx="17">
                  <c:v>3.8960000000000004</c:v>
                </c:pt>
                <c:pt idx="18">
                  <c:v>7.6999999999999999E-2</c:v>
                </c:pt>
                <c:pt idx="19">
                  <c:v>2E-3</c:v>
                </c:pt>
                <c:pt idx="20">
                  <c:v>8.9999999999999993E-3</c:v>
                </c:pt>
                <c:pt idx="21">
                  <c:v>4.7619999999999996</c:v>
                </c:pt>
                <c:pt idx="22">
                  <c:v>2.87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4667888"/>
        <c:axId val="354668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15.564000000000002</c:v>
                </c:pt>
                <c:pt idx="1">
                  <c:v>26.268000000000001</c:v>
                </c:pt>
                <c:pt idx="2">
                  <c:v>32.989999999999995</c:v>
                </c:pt>
                <c:pt idx="3">
                  <c:v>29.518000000000001</c:v>
                </c:pt>
                <c:pt idx="4">
                  <c:v>32.53</c:v>
                </c:pt>
                <c:pt idx="5">
                  <c:v>38.943999999999996</c:v>
                </c:pt>
                <c:pt idx="6">
                  <c:v>45.625</c:v>
                </c:pt>
                <c:pt idx="7">
                  <c:v>22.426000000000002</c:v>
                </c:pt>
                <c:pt idx="8">
                  <c:v>20.058000000000003</c:v>
                </c:pt>
                <c:pt idx="9">
                  <c:v>30.590000000000003</c:v>
                </c:pt>
                <c:pt idx="10">
                  <c:v>29.123999999999999</c:v>
                </c:pt>
                <c:pt idx="11">
                  <c:v>29.356000000000005</c:v>
                </c:pt>
                <c:pt idx="12">
                  <c:v>9.245000000000001</c:v>
                </c:pt>
                <c:pt idx="13">
                  <c:v>16.826999999999998</c:v>
                </c:pt>
                <c:pt idx="14">
                  <c:v>5.8849999999999998</c:v>
                </c:pt>
                <c:pt idx="15">
                  <c:v>10.971</c:v>
                </c:pt>
                <c:pt idx="16">
                  <c:v>3.1499999999999995</c:v>
                </c:pt>
                <c:pt idx="17">
                  <c:v>6.4639999999999995</c:v>
                </c:pt>
                <c:pt idx="18">
                  <c:v>5.8449999999999998</c:v>
                </c:pt>
                <c:pt idx="19">
                  <c:v>4.8790000000000004</c:v>
                </c:pt>
                <c:pt idx="20">
                  <c:v>4.681</c:v>
                </c:pt>
                <c:pt idx="21">
                  <c:v>8.6800000000000015</c:v>
                </c:pt>
                <c:pt idx="22">
                  <c:v>6.6489999999999991</c:v>
                </c:pt>
                <c:pt idx="23">
                  <c:v>5.4629999999999992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667888"/>
        <c:axId val="354668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240.22</c:v>
                </c:pt>
                <c:pt idx="1">
                  <c:v>217.4</c:v>
                </c:pt>
                <c:pt idx="2">
                  <c:v>215.61</c:v>
                </c:pt>
                <c:pt idx="3">
                  <c:v>216.96</c:v>
                </c:pt>
                <c:pt idx="4">
                  <c:v>210.2</c:v>
                </c:pt>
                <c:pt idx="5">
                  <c:v>244.16</c:v>
                </c:pt>
                <c:pt idx="6">
                  <c:v>223</c:v>
                </c:pt>
                <c:pt idx="7">
                  <c:v>223.07</c:v>
                </c:pt>
                <c:pt idx="8">
                  <c:v>203.6</c:v>
                </c:pt>
                <c:pt idx="9">
                  <c:v>203</c:v>
                </c:pt>
                <c:pt idx="10">
                  <c:v>215.01</c:v>
                </c:pt>
                <c:pt idx="11">
                  <c:v>216.52</c:v>
                </c:pt>
                <c:pt idx="12">
                  <c:v>219.36</c:v>
                </c:pt>
                <c:pt idx="13">
                  <c:v>210</c:v>
                </c:pt>
                <c:pt idx="14">
                  <c:v>206</c:v>
                </c:pt>
                <c:pt idx="15">
                  <c:v>211</c:v>
                </c:pt>
                <c:pt idx="16">
                  <c:v>247.6</c:v>
                </c:pt>
                <c:pt idx="17">
                  <c:v>288.39</c:v>
                </c:pt>
                <c:pt idx="18">
                  <c:v>274.48</c:v>
                </c:pt>
                <c:pt idx="19">
                  <c:v>297</c:v>
                </c:pt>
                <c:pt idx="20">
                  <c:v>314.37</c:v>
                </c:pt>
                <c:pt idx="21">
                  <c:v>313.16000000000003</c:v>
                </c:pt>
                <c:pt idx="22">
                  <c:v>287.13</c:v>
                </c:pt>
                <c:pt idx="23">
                  <c:v>251.87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669064"/>
        <c:axId val="354668672"/>
      </c:lineChart>
      <c:catAx>
        <c:axId val="354667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668280"/>
        <c:crosses val="autoZero"/>
        <c:auto val="1"/>
        <c:lblAlgn val="ctr"/>
        <c:lblOffset val="100"/>
        <c:noMultiLvlLbl val="0"/>
      </c:catAx>
      <c:valAx>
        <c:axId val="35466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667888"/>
        <c:crosses val="autoZero"/>
        <c:crossBetween val="between"/>
      </c:valAx>
      <c:valAx>
        <c:axId val="354668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669064"/>
        <c:crosses val="max"/>
        <c:crossBetween val="between"/>
      </c:valAx>
      <c:catAx>
        <c:axId val="354669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4668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15.564000000000002</v>
      </c>
      <c r="C4" s="18">
        <v>26.268000000000001</v>
      </c>
      <c r="D4" s="18">
        <v>32.99</v>
      </c>
      <c r="E4" s="18">
        <v>29.518000000000001</v>
      </c>
      <c r="F4" s="18">
        <v>32.530000000000008</v>
      </c>
      <c r="G4" s="18">
        <v>38.943999999999996</v>
      </c>
      <c r="H4" s="18">
        <v>45.625</v>
      </c>
      <c r="I4" s="18">
        <v>22.425999999999998</v>
      </c>
      <c r="J4" s="18">
        <v>20.058</v>
      </c>
      <c r="K4" s="18">
        <v>30.59</v>
      </c>
      <c r="L4" s="18">
        <v>29.123999999999999</v>
      </c>
      <c r="M4" s="18">
        <v>29.355999999999998</v>
      </c>
      <c r="N4" s="18">
        <v>9.245000000000001</v>
      </c>
      <c r="O4" s="18">
        <v>16.827000000000002</v>
      </c>
      <c r="P4" s="18">
        <v>5.8849999999999998</v>
      </c>
      <c r="Q4" s="18">
        <v>10.971</v>
      </c>
      <c r="R4" s="18">
        <v>3.1500000000000004</v>
      </c>
      <c r="S4" s="18">
        <v>6.4639999999999995</v>
      </c>
      <c r="T4" s="18">
        <v>5.8449999999999998</v>
      </c>
      <c r="U4" s="18">
        <v>4.8789999999999996</v>
      </c>
      <c r="V4" s="18">
        <v>4.681</v>
      </c>
      <c r="W4" s="18">
        <v>8.68</v>
      </c>
      <c r="X4" s="18">
        <v>6.6489999999999991</v>
      </c>
      <c r="Y4" s="18">
        <v>5.4629999999999992</v>
      </c>
      <c r="Z4" s="19"/>
      <c r="AA4" s="20">
        <f>SUM(B4:Z4)</f>
        <v>441.73200000000003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240.22</v>
      </c>
      <c r="C7" s="28">
        <v>217.4</v>
      </c>
      <c r="D7" s="28">
        <v>215.61</v>
      </c>
      <c r="E7" s="28">
        <v>216.96</v>
      </c>
      <c r="F7" s="28">
        <v>210.2</v>
      </c>
      <c r="G7" s="28">
        <v>244.16</v>
      </c>
      <c r="H7" s="28">
        <v>223</v>
      </c>
      <c r="I7" s="28">
        <v>223.07</v>
      </c>
      <c r="J7" s="28">
        <v>203.6</v>
      </c>
      <c r="K7" s="28">
        <v>203</v>
      </c>
      <c r="L7" s="28">
        <v>215.01</v>
      </c>
      <c r="M7" s="28">
        <v>216.52</v>
      </c>
      <c r="N7" s="28">
        <v>219.36</v>
      </c>
      <c r="O7" s="28">
        <v>210</v>
      </c>
      <c r="P7" s="28">
        <v>206</v>
      </c>
      <c r="Q7" s="28">
        <v>211</v>
      </c>
      <c r="R7" s="28">
        <v>247.6</v>
      </c>
      <c r="S7" s="28">
        <v>288.39</v>
      </c>
      <c r="T7" s="28">
        <v>274.48</v>
      </c>
      <c r="U7" s="28">
        <v>297</v>
      </c>
      <c r="V7" s="28">
        <v>314.37</v>
      </c>
      <c r="W7" s="28">
        <v>313.16000000000003</v>
      </c>
      <c r="X7" s="28">
        <v>287.13</v>
      </c>
      <c r="Y7" s="28">
        <v>251.87</v>
      </c>
      <c r="Z7" s="29"/>
      <c r="AA7" s="30">
        <f>IF(SUM(B7:Z7)&lt;&gt;0,AVERAGEIF(B7:Z7,"&lt;&gt;"""),"")</f>
        <v>239.54624999999999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14.154</v>
      </c>
      <c r="D12" s="52">
        <v>20.852</v>
      </c>
      <c r="E12" s="52">
        <v>23.171999999999997</v>
      </c>
      <c r="F12" s="52">
        <v>23.515000000000001</v>
      </c>
      <c r="G12" s="52">
        <v>30.812999999999999</v>
      </c>
      <c r="H12" s="52">
        <v>35.573999999999998</v>
      </c>
      <c r="I12" s="52"/>
      <c r="J12" s="52"/>
      <c r="K12" s="52">
        <v>4.9710000000000001</v>
      </c>
      <c r="L12" s="52"/>
      <c r="M12" s="52"/>
      <c r="N12" s="52"/>
      <c r="O12" s="52">
        <v>13.098000000000001</v>
      </c>
      <c r="P12" s="52">
        <v>3.34</v>
      </c>
      <c r="Q12" s="52">
        <v>6.5179999999999998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176.00700000000001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10.8</v>
      </c>
      <c r="C14" s="57"/>
      <c r="D14" s="57"/>
      <c r="E14" s="57">
        <v>2.0790000000000002</v>
      </c>
      <c r="F14" s="57">
        <v>4.5389999999999997</v>
      </c>
      <c r="G14" s="57">
        <v>1.627</v>
      </c>
      <c r="H14" s="57">
        <v>1E-3</v>
      </c>
      <c r="I14" s="57">
        <v>11.208</v>
      </c>
      <c r="J14" s="57">
        <v>9.9999999999999985E-3</v>
      </c>
      <c r="K14" s="57">
        <v>4.47</v>
      </c>
      <c r="L14" s="57">
        <v>5.94</v>
      </c>
      <c r="M14" s="57">
        <v>4.4039999999999999</v>
      </c>
      <c r="N14" s="57">
        <v>3.9139999999999997</v>
      </c>
      <c r="O14" s="57">
        <v>0.114</v>
      </c>
      <c r="P14" s="57">
        <v>6.2E-2</v>
      </c>
      <c r="Q14" s="57">
        <v>1.8000000000000002E-2</v>
      </c>
      <c r="R14" s="57">
        <v>0.33700000000000002</v>
      </c>
      <c r="S14" s="57">
        <v>3.8960000000000004</v>
      </c>
      <c r="T14" s="57">
        <v>7.6999999999999999E-2</v>
      </c>
      <c r="U14" s="57">
        <v>2E-3</v>
      </c>
      <c r="V14" s="57">
        <v>8.9999999999999993E-3</v>
      </c>
      <c r="W14" s="57">
        <v>4.7619999999999996</v>
      </c>
      <c r="X14" s="57">
        <v>2.87</v>
      </c>
      <c r="Y14" s="57"/>
      <c r="Z14" s="58"/>
      <c r="AA14" s="59">
        <f t="shared" si="0"/>
        <v>61.139000000000003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10.8</v>
      </c>
      <c r="C16" s="62">
        <f t="shared" ref="C16:Z16" si="1">IF(LEN(C$2)&gt;0,SUM(C10:C15),"")</f>
        <v>14.154</v>
      </c>
      <c r="D16" s="62">
        <f t="shared" si="1"/>
        <v>20.852</v>
      </c>
      <c r="E16" s="62">
        <f t="shared" si="1"/>
        <v>25.250999999999998</v>
      </c>
      <c r="F16" s="62">
        <f t="shared" si="1"/>
        <v>28.054000000000002</v>
      </c>
      <c r="G16" s="62">
        <f t="shared" si="1"/>
        <v>32.44</v>
      </c>
      <c r="H16" s="62">
        <f t="shared" si="1"/>
        <v>35.574999999999996</v>
      </c>
      <c r="I16" s="62">
        <f t="shared" si="1"/>
        <v>11.208</v>
      </c>
      <c r="J16" s="62">
        <f t="shared" si="1"/>
        <v>9.9999999999999985E-3</v>
      </c>
      <c r="K16" s="62">
        <f t="shared" si="1"/>
        <v>9.4409999999999989</v>
      </c>
      <c r="L16" s="62">
        <f t="shared" si="1"/>
        <v>5.94</v>
      </c>
      <c r="M16" s="62">
        <f t="shared" si="1"/>
        <v>4.4039999999999999</v>
      </c>
      <c r="N16" s="62">
        <f t="shared" si="1"/>
        <v>3.9139999999999997</v>
      </c>
      <c r="O16" s="62">
        <f t="shared" si="1"/>
        <v>13.212000000000002</v>
      </c>
      <c r="P16" s="62">
        <f t="shared" si="1"/>
        <v>3.4019999999999997</v>
      </c>
      <c r="Q16" s="62">
        <f t="shared" si="1"/>
        <v>6.5359999999999996</v>
      </c>
      <c r="R16" s="62">
        <f t="shared" si="1"/>
        <v>0.33700000000000002</v>
      </c>
      <c r="S16" s="62">
        <f t="shared" si="1"/>
        <v>3.8960000000000004</v>
      </c>
      <c r="T16" s="62">
        <f t="shared" si="1"/>
        <v>7.6999999999999999E-2</v>
      </c>
      <c r="U16" s="62">
        <f t="shared" si="1"/>
        <v>2E-3</v>
      </c>
      <c r="V16" s="62">
        <f t="shared" si="1"/>
        <v>8.9999999999999993E-3</v>
      </c>
      <c r="W16" s="62">
        <f t="shared" si="1"/>
        <v>4.7619999999999996</v>
      </c>
      <c r="X16" s="62">
        <f t="shared" si="1"/>
        <v>2.87</v>
      </c>
      <c r="Y16" s="62">
        <f t="shared" si="1"/>
        <v>0</v>
      </c>
      <c r="Z16" s="63" t="str">
        <f t="shared" si="1"/>
        <v/>
      </c>
      <c r="AA16" s="64">
        <f>SUM(AA10:AA15)</f>
        <v>237.14600000000002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2.1960000000000002</v>
      </c>
      <c r="C20" s="77">
        <v>10.11</v>
      </c>
      <c r="D20" s="77">
        <v>10.157999999999999</v>
      </c>
      <c r="E20" s="77">
        <v>2.262</v>
      </c>
      <c r="F20" s="77">
        <v>2.4809999999999999</v>
      </c>
      <c r="G20" s="77">
        <v>3.1240000000000001</v>
      </c>
      <c r="H20" s="77">
        <v>4.0819999999999999</v>
      </c>
      <c r="I20" s="77">
        <v>4.8129999999999997</v>
      </c>
      <c r="J20" s="77">
        <v>13.154999999999999</v>
      </c>
      <c r="K20" s="77">
        <v>13.438000000000001</v>
      </c>
      <c r="L20" s="77">
        <v>13.593</v>
      </c>
      <c r="M20" s="77">
        <v>13.617000000000001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93.029000000000011</v>
      </c>
    </row>
    <row r="21" spans="1:27" ht="24.95" customHeight="1" x14ac:dyDescent="0.2">
      <c r="A21" s="75" t="s">
        <v>16</v>
      </c>
      <c r="B21" s="80">
        <v>2.5680000000000001</v>
      </c>
      <c r="C21" s="81">
        <v>2.004</v>
      </c>
      <c r="D21" s="81">
        <v>1.98</v>
      </c>
      <c r="E21" s="81">
        <v>2.0049999999999999</v>
      </c>
      <c r="F21" s="81">
        <v>1.9950000000000001</v>
      </c>
      <c r="G21" s="81">
        <v>3.38</v>
      </c>
      <c r="H21" s="81">
        <v>5.968</v>
      </c>
      <c r="I21" s="81">
        <v>6.4050000000000002</v>
      </c>
      <c r="J21" s="81">
        <v>6.8929999999999989</v>
      </c>
      <c r="K21" s="81">
        <v>7.7109999999999994</v>
      </c>
      <c r="L21" s="81">
        <v>9.5910000000000011</v>
      </c>
      <c r="M21" s="81">
        <v>11.334999999999999</v>
      </c>
      <c r="N21" s="81">
        <v>5.3309999999999995</v>
      </c>
      <c r="O21" s="81">
        <v>3.6150000000000002</v>
      </c>
      <c r="P21" s="81">
        <v>2.4829999999999997</v>
      </c>
      <c r="Q21" s="81">
        <v>4.4350000000000005</v>
      </c>
      <c r="R21" s="81">
        <v>2.8129999999999997</v>
      </c>
      <c r="S21" s="81">
        <v>2.5680000000000001</v>
      </c>
      <c r="T21" s="81">
        <v>5.7679999999999998</v>
      </c>
      <c r="U21" s="81">
        <v>4.8769999999999998</v>
      </c>
      <c r="V21" s="81">
        <v>4.6719999999999997</v>
      </c>
      <c r="W21" s="81">
        <v>3.9180000000000001</v>
      </c>
      <c r="X21" s="81">
        <v>3.7789999999999999</v>
      </c>
      <c r="Y21" s="81">
        <v>5.4629999999999992</v>
      </c>
      <c r="Z21" s="78"/>
      <c r="AA21" s="79">
        <f t="shared" si="2"/>
        <v>111.55699999999999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4.7640000000000002</v>
      </c>
      <c r="C25" s="88">
        <f t="shared" ref="C25:Z25" si="3">IF(LEN(C$2)&gt;0,SUM(C19:C24),"")</f>
        <v>12.113999999999999</v>
      </c>
      <c r="D25" s="88">
        <f t="shared" si="3"/>
        <v>12.138</v>
      </c>
      <c r="E25" s="88">
        <f t="shared" si="3"/>
        <v>4.2669999999999995</v>
      </c>
      <c r="F25" s="88">
        <f t="shared" si="3"/>
        <v>4.476</v>
      </c>
      <c r="G25" s="88">
        <f t="shared" si="3"/>
        <v>6.5039999999999996</v>
      </c>
      <c r="H25" s="88">
        <f t="shared" si="3"/>
        <v>10.050000000000001</v>
      </c>
      <c r="I25" s="88">
        <f t="shared" si="3"/>
        <v>11.218</v>
      </c>
      <c r="J25" s="88">
        <f t="shared" si="3"/>
        <v>20.047999999999998</v>
      </c>
      <c r="K25" s="88">
        <f t="shared" si="3"/>
        <v>21.149000000000001</v>
      </c>
      <c r="L25" s="88">
        <f t="shared" si="3"/>
        <v>23.184000000000001</v>
      </c>
      <c r="M25" s="88">
        <f t="shared" si="3"/>
        <v>24.951999999999998</v>
      </c>
      <c r="N25" s="88">
        <f t="shared" si="3"/>
        <v>5.3309999999999995</v>
      </c>
      <c r="O25" s="88">
        <f t="shared" si="3"/>
        <v>3.6150000000000002</v>
      </c>
      <c r="P25" s="88">
        <f t="shared" si="3"/>
        <v>2.4829999999999997</v>
      </c>
      <c r="Q25" s="88">
        <f t="shared" si="3"/>
        <v>4.4350000000000005</v>
      </c>
      <c r="R25" s="88">
        <f t="shared" si="3"/>
        <v>2.8129999999999997</v>
      </c>
      <c r="S25" s="88">
        <f t="shared" si="3"/>
        <v>2.5680000000000001</v>
      </c>
      <c r="T25" s="88">
        <f t="shared" si="3"/>
        <v>5.7679999999999998</v>
      </c>
      <c r="U25" s="88">
        <f t="shared" si="3"/>
        <v>4.8769999999999998</v>
      </c>
      <c r="V25" s="88">
        <f t="shared" si="3"/>
        <v>4.6719999999999997</v>
      </c>
      <c r="W25" s="88">
        <f t="shared" si="3"/>
        <v>3.9180000000000001</v>
      </c>
      <c r="X25" s="88">
        <f t="shared" si="3"/>
        <v>3.7789999999999999</v>
      </c>
      <c r="Y25" s="88">
        <f t="shared" si="3"/>
        <v>5.4629999999999992</v>
      </c>
      <c r="Z25" s="89" t="str">
        <f t="shared" si="3"/>
        <v/>
      </c>
      <c r="AA25" s="90">
        <f>SUM(AA19:AA24)</f>
        <v>204.58600000000001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15.564</v>
      </c>
      <c r="C29" s="77">
        <v>26.268000000000001</v>
      </c>
      <c r="D29" s="77">
        <v>32.99</v>
      </c>
      <c r="E29" s="77">
        <v>29.518000000000001</v>
      </c>
      <c r="F29" s="77">
        <v>32.53</v>
      </c>
      <c r="G29" s="77">
        <v>38.944000000000003</v>
      </c>
      <c r="H29" s="77">
        <v>45.625</v>
      </c>
      <c r="I29" s="77">
        <v>22.425999999999998</v>
      </c>
      <c r="J29" s="77">
        <v>20.058</v>
      </c>
      <c r="K29" s="77">
        <v>30.59</v>
      </c>
      <c r="L29" s="77">
        <v>29.123999999999999</v>
      </c>
      <c r="M29" s="77">
        <v>29.356000000000002</v>
      </c>
      <c r="N29" s="77">
        <v>9.2449999999999992</v>
      </c>
      <c r="O29" s="77">
        <v>16.827000000000002</v>
      </c>
      <c r="P29" s="77">
        <v>5.8849999999999998</v>
      </c>
      <c r="Q29" s="77">
        <v>10.971</v>
      </c>
      <c r="R29" s="77">
        <v>3.15</v>
      </c>
      <c r="S29" s="77">
        <v>6.4640000000000004</v>
      </c>
      <c r="T29" s="77">
        <v>5.8449999999999998</v>
      </c>
      <c r="U29" s="77">
        <v>4.8789999999999996</v>
      </c>
      <c r="V29" s="77">
        <v>4.681</v>
      </c>
      <c r="W29" s="77">
        <v>8.68</v>
      </c>
      <c r="X29" s="77">
        <v>6.649</v>
      </c>
      <c r="Y29" s="77">
        <v>5.4630000000000001</v>
      </c>
      <c r="Z29" s="78"/>
      <c r="AA29" s="79">
        <f>SUM(B29:Z29)</f>
        <v>441.73200000000003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15.564</v>
      </c>
      <c r="C31" s="62">
        <f t="shared" ref="C31:Z31" si="4">IF(LEN(C$2)&gt;0,SUM(C28:C30),"")</f>
        <v>26.268000000000001</v>
      </c>
      <c r="D31" s="62">
        <f t="shared" si="4"/>
        <v>32.99</v>
      </c>
      <c r="E31" s="62">
        <f t="shared" si="4"/>
        <v>29.518000000000001</v>
      </c>
      <c r="F31" s="62">
        <f t="shared" si="4"/>
        <v>32.53</v>
      </c>
      <c r="G31" s="62">
        <f t="shared" si="4"/>
        <v>38.944000000000003</v>
      </c>
      <c r="H31" s="62">
        <f t="shared" si="4"/>
        <v>45.625</v>
      </c>
      <c r="I31" s="62">
        <f t="shared" si="4"/>
        <v>22.425999999999998</v>
      </c>
      <c r="J31" s="62">
        <f t="shared" si="4"/>
        <v>20.058</v>
      </c>
      <c r="K31" s="62">
        <f t="shared" si="4"/>
        <v>30.59</v>
      </c>
      <c r="L31" s="62">
        <f t="shared" si="4"/>
        <v>29.123999999999999</v>
      </c>
      <c r="M31" s="62">
        <f t="shared" si="4"/>
        <v>29.356000000000002</v>
      </c>
      <c r="N31" s="62">
        <f t="shared" si="4"/>
        <v>9.2449999999999992</v>
      </c>
      <c r="O31" s="62">
        <f t="shared" si="4"/>
        <v>16.827000000000002</v>
      </c>
      <c r="P31" s="62">
        <f t="shared" si="4"/>
        <v>5.8849999999999998</v>
      </c>
      <c r="Q31" s="62">
        <f t="shared" si="4"/>
        <v>10.971</v>
      </c>
      <c r="R31" s="62">
        <f t="shared" si="4"/>
        <v>3.15</v>
      </c>
      <c r="S31" s="62">
        <f t="shared" si="4"/>
        <v>6.4640000000000004</v>
      </c>
      <c r="T31" s="62">
        <f t="shared" si="4"/>
        <v>5.8449999999999998</v>
      </c>
      <c r="U31" s="62">
        <f t="shared" si="4"/>
        <v>4.8789999999999996</v>
      </c>
      <c r="V31" s="62">
        <f t="shared" si="4"/>
        <v>4.681</v>
      </c>
      <c r="W31" s="62">
        <f t="shared" si="4"/>
        <v>8.68</v>
      </c>
      <c r="X31" s="62">
        <f t="shared" si="4"/>
        <v>6.649</v>
      </c>
      <c r="Y31" s="62">
        <f t="shared" si="4"/>
        <v>5.4630000000000001</v>
      </c>
      <c r="Z31" s="63" t="str">
        <f t="shared" si="4"/>
        <v/>
      </c>
      <c r="AA31" s="64">
        <f>SUM(AA28:AA30)</f>
        <v>441.73200000000003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15.564</v>
      </c>
      <c r="C51" s="88">
        <f t="shared" si="10"/>
        <v>26.268000000000001</v>
      </c>
      <c r="D51" s="88">
        <f t="shared" si="10"/>
        <v>32.99</v>
      </c>
      <c r="E51" s="88">
        <f t="shared" si="10"/>
        <v>29.517999999999997</v>
      </c>
      <c r="F51" s="88">
        <f t="shared" si="10"/>
        <v>32.53</v>
      </c>
      <c r="G51" s="88">
        <f t="shared" si="10"/>
        <v>38.943999999999996</v>
      </c>
      <c r="H51" s="88">
        <f t="shared" si="10"/>
        <v>45.625</v>
      </c>
      <c r="I51" s="88">
        <f t="shared" si="10"/>
        <v>22.426000000000002</v>
      </c>
      <c r="J51" s="88">
        <f t="shared" si="10"/>
        <v>20.058</v>
      </c>
      <c r="K51" s="88">
        <f t="shared" si="10"/>
        <v>30.59</v>
      </c>
      <c r="L51" s="88">
        <f t="shared" si="10"/>
        <v>29.124000000000002</v>
      </c>
      <c r="M51" s="88">
        <f t="shared" si="10"/>
        <v>29.355999999999998</v>
      </c>
      <c r="N51" s="88">
        <f t="shared" si="10"/>
        <v>9.2449999999999992</v>
      </c>
      <c r="O51" s="88">
        <f t="shared" si="10"/>
        <v>16.827000000000002</v>
      </c>
      <c r="P51" s="88">
        <f t="shared" si="10"/>
        <v>5.8849999999999998</v>
      </c>
      <c r="Q51" s="88">
        <f t="shared" si="10"/>
        <v>10.971</v>
      </c>
      <c r="R51" s="88">
        <f t="shared" si="10"/>
        <v>3.15</v>
      </c>
      <c r="S51" s="88">
        <f t="shared" si="10"/>
        <v>6.4640000000000004</v>
      </c>
      <c r="T51" s="88">
        <f t="shared" si="10"/>
        <v>5.8449999999999998</v>
      </c>
      <c r="U51" s="88">
        <f t="shared" si="10"/>
        <v>4.8789999999999996</v>
      </c>
      <c r="V51" s="88">
        <f t="shared" si="10"/>
        <v>4.681</v>
      </c>
      <c r="W51" s="88">
        <f t="shared" si="10"/>
        <v>8.68</v>
      </c>
      <c r="X51" s="88">
        <f t="shared" si="10"/>
        <v>6.649</v>
      </c>
      <c r="Y51" s="88">
        <f t="shared" si="10"/>
        <v>5.4629999999999992</v>
      </c>
      <c r="Z51" s="89" t="str">
        <f t="shared" si="10"/>
        <v/>
      </c>
      <c r="AA51" s="105">
        <f>SUM(B51:Z51)</f>
        <v>441.73200000000003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15.564000000000002</v>
      </c>
      <c r="C4" s="18">
        <v>26.268000000000001</v>
      </c>
      <c r="D4" s="18">
        <v>32.989999999999995</v>
      </c>
      <c r="E4" s="18">
        <v>29.518000000000001</v>
      </c>
      <c r="F4" s="18">
        <v>32.53</v>
      </c>
      <c r="G4" s="18">
        <v>38.943999999999996</v>
      </c>
      <c r="H4" s="18">
        <v>45.625</v>
      </c>
      <c r="I4" s="18">
        <v>22.426000000000002</v>
      </c>
      <c r="J4" s="18">
        <v>20.058000000000003</v>
      </c>
      <c r="K4" s="18">
        <v>30.590000000000003</v>
      </c>
      <c r="L4" s="18">
        <v>29.123999999999999</v>
      </c>
      <c r="M4" s="18">
        <v>29.356000000000005</v>
      </c>
      <c r="N4" s="18">
        <v>9.245000000000001</v>
      </c>
      <c r="O4" s="18">
        <v>16.826999999999998</v>
      </c>
      <c r="P4" s="18">
        <v>5.8849999999999998</v>
      </c>
      <c r="Q4" s="18">
        <v>10.971</v>
      </c>
      <c r="R4" s="18">
        <v>3.1499999999999995</v>
      </c>
      <c r="S4" s="18">
        <v>6.4639999999999995</v>
      </c>
      <c r="T4" s="18">
        <v>5.8449999999999998</v>
      </c>
      <c r="U4" s="18">
        <v>4.8790000000000004</v>
      </c>
      <c r="V4" s="18">
        <v>4.681</v>
      </c>
      <c r="W4" s="18">
        <v>8.6800000000000015</v>
      </c>
      <c r="X4" s="18">
        <v>6.6489999999999991</v>
      </c>
      <c r="Y4" s="18">
        <v>5.4629999999999992</v>
      </c>
      <c r="Z4" s="19"/>
      <c r="AA4" s="20">
        <f>SUM(B4:Z4)</f>
        <v>441.73200000000008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240.22</v>
      </c>
      <c r="C7" s="28">
        <v>217.4</v>
      </c>
      <c r="D7" s="28">
        <v>215.61</v>
      </c>
      <c r="E7" s="28">
        <v>216.96</v>
      </c>
      <c r="F7" s="28">
        <v>210.2</v>
      </c>
      <c r="G7" s="28">
        <v>244.16</v>
      </c>
      <c r="H7" s="28">
        <v>223</v>
      </c>
      <c r="I7" s="28">
        <v>223.07</v>
      </c>
      <c r="J7" s="28">
        <v>203.6</v>
      </c>
      <c r="K7" s="28">
        <v>203</v>
      </c>
      <c r="L7" s="28">
        <v>215.01</v>
      </c>
      <c r="M7" s="28">
        <v>216.52</v>
      </c>
      <c r="N7" s="28">
        <v>219.36</v>
      </c>
      <c r="O7" s="28">
        <v>210</v>
      </c>
      <c r="P7" s="28">
        <v>206</v>
      </c>
      <c r="Q7" s="28">
        <v>211</v>
      </c>
      <c r="R7" s="28">
        <v>247.6</v>
      </c>
      <c r="S7" s="28">
        <v>288.39</v>
      </c>
      <c r="T7" s="28">
        <v>274.48</v>
      </c>
      <c r="U7" s="28">
        <v>297</v>
      </c>
      <c r="V7" s="28">
        <v>314.37</v>
      </c>
      <c r="W7" s="28">
        <v>313.16000000000003</v>
      </c>
      <c r="X7" s="28">
        <v>287.13</v>
      </c>
      <c r="Y7" s="28">
        <v>251.87</v>
      </c>
      <c r="Z7" s="29"/>
      <c r="AA7" s="30">
        <f>IF(SUM(B7:Z7)&lt;&gt;0,AVERAGEIF(B7:Z7,"&lt;&gt;"""),"")</f>
        <v>239.54624999999999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14.657999999999999</v>
      </c>
      <c r="C14" s="57">
        <v>25.391000000000002</v>
      </c>
      <c r="D14" s="57">
        <v>32.067999999999998</v>
      </c>
      <c r="E14" s="57">
        <v>28.541</v>
      </c>
      <c r="F14" s="57">
        <v>31.529999999999998</v>
      </c>
      <c r="G14" s="57">
        <v>38.769999999999996</v>
      </c>
      <c r="H14" s="57">
        <v>45.2</v>
      </c>
      <c r="I14" s="57">
        <v>22.018000000000004</v>
      </c>
      <c r="J14" s="57">
        <v>19.582000000000001</v>
      </c>
      <c r="K14" s="57">
        <v>30.245000000000005</v>
      </c>
      <c r="L14" s="57">
        <v>28.769000000000002</v>
      </c>
      <c r="M14" s="57">
        <v>28.989000000000004</v>
      </c>
      <c r="N14" s="57">
        <v>8.838000000000001</v>
      </c>
      <c r="O14" s="57">
        <v>15.383999999999999</v>
      </c>
      <c r="P14" s="57">
        <v>4.4400000000000004</v>
      </c>
      <c r="Q14" s="57">
        <v>9.58</v>
      </c>
      <c r="R14" s="57">
        <v>2.7309999999999999</v>
      </c>
      <c r="S14" s="57">
        <v>6.0149999999999997</v>
      </c>
      <c r="T14" s="57">
        <v>5.4289999999999994</v>
      </c>
      <c r="U14" s="57">
        <v>4.5060000000000002</v>
      </c>
      <c r="V14" s="57">
        <v>4.42</v>
      </c>
      <c r="W14" s="57">
        <v>8.4220000000000006</v>
      </c>
      <c r="X14" s="57">
        <v>6.4659999999999993</v>
      </c>
      <c r="Y14" s="57">
        <v>5.1809999999999992</v>
      </c>
      <c r="Z14" s="58"/>
      <c r="AA14" s="59">
        <f t="shared" si="0"/>
        <v>427.173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14.657999999999999</v>
      </c>
      <c r="C16" s="62">
        <f t="shared" ref="C16:Z16" si="1">IF(LEN(C$2)&gt;0,SUM(C10:C15),"")</f>
        <v>25.391000000000002</v>
      </c>
      <c r="D16" s="62">
        <f t="shared" si="1"/>
        <v>32.067999999999998</v>
      </c>
      <c r="E16" s="62">
        <f t="shared" si="1"/>
        <v>28.541</v>
      </c>
      <c r="F16" s="62">
        <f t="shared" si="1"/>
        <v>31.529999999999998</v>
      </c>
      <c r="G16" s="62">
        <f t="shared" si="1"/>
        <v>38.769999999999996</v>
      </c>
      <c r="H16" s="62">
        <f t="shared" si="1"/>
        <v>45.2</v>
      </c>
      <c r="I16" s="62">
        <f t="shared" si="1"/>
        <v>22.018000000000004</v>
      </c>
      <c r="J16" s="62">
        <f t="shared" si="1"/>
        <v>19.582000000000001</v>
      </c>
      <c r="K16" s="62">
        <f t="shared" si="1"/>
        <v>30.245000000000005</v>
      </c>
      <c r="L16" s="62">
        <f t="shared" si="1"/>
        <v>28.769000000000002</v>
      </c>
      <c r="M16" s="62">
        <f t="shared" si="1"/>
        <v>28.989000000000004</v>
      </c>
      <c r="N16" s="62">
        <f t="shared" si="1"/>
        <v>8.838000000000001</v>
      </c>
      <c r="O16" s="62">
        <f t="shared" si="1"/>
        <v>15.383999999999999</v>
      </c>
      <c r="P16" s="62">
        <f t="shared" si="1"/>
        <v>4.4400000000000004</v>
      </c>
      <c r="Q16" s="62">
        <f t="shared" si="1"/>
        <v>9.58</v>
      </c>
      <c r="R16" s="62">
        <f t="shared" si="1"/>
        <v>2.7309999999999999</v>
      </c>
      <c r="S16" s="62">
        <f t="shared" si="1"/>
        <v>6.0149999999999997</v>
      </c>
      <c r="T16" s="62">
        <f t="shared" si="1"/>
        <v>5.4289999999999994</v>
      </c>
      <c r="U16" s="62">
        <f t="shared" si="1"/>
        <v>4.5060000000000002</v>
      </c>
      <c r="V16" s="62">
        <f t="shared" si="1"/>
        <v>4.42</v>
      </c>
      <c r="W16" s="62">
        <f t="shared" si="1"/>
        <v>8.4220000000000006</v>
      </c>
      <c r="X16" s="62">
        <f t="shared" si="1"/>
        <v>6.4659999999999993</v>
      </c>
      <c r="Y16" s="62">
        <f t="shared" si="1"/>
        <v>5.1809999999999992</v>
      </c>
      <c r="Z16" s="63" t="str">
        <f t="shared" si="1"/>
        <v/>
      </c>
      <c r="AA16" s="64">
        <f>SUM(AA10:AA15)</f>
        <v>427.173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</v>
      </c>
    </row>
    <row r="20" spans="1:27" ht="24.95" customHeight="1" x14ac:dyDescent="0.2">
      <c r="A20" s="75" t="s">
        <v>15</v>
      </c>
      <c r="B20" s="76">
        <v>3.6999999999999998E-2</v>
      </c>
      <c r="C20" s="77"/>
      <c r="D20" s="77">
        <v>4.5999999999999999E-2</v>
      </c>
      <c r="E20" s="77">
        <v>9.6000000000000002E-2</v>
      </c>
      <c r="F20" s="77">
        <v>8.4000000000000005E-2</v>
      </c>
      <c r="G20" s="77"/>
      <c r="H20" s="77">
        <v>0.113</v>
      </c>
      <c r="I20" s="77">
        <v>9.8000000000000004E-2</v>
      </c>
      <c r="J20" s="77">
        <v>0.19600000000000001</v>
      </c>
      <c r="K20" s="77">
        <v>9.6000000000000002E-2</v>
      </c>
      <c r="L20" s="77">
        <v>0.15</v>
      </c>
      <c r="M20" s="77">
        <v>0.14599999999999999</v>
      </c>
      <c r="N20" s="77">
        <v>0.159</v>
      </c>
      <c r="O20" s="77">
        <v>1.141</v>
      </c>
      <c r="P20" s="77">
        <v>1.151</v>
      </c>
      <c r="Q20" s="77">
        <v>1.0980000000000001</v>
      </c>
      <c r="R20" s="77">
        <v>0.13500000000000001</v>
      </c>
      <c r="S20" s="77">
        <v>0.17799999999999999</v>
      </c>
      <c r="T20" s="77">
        <v>0.155</v>
      </c>
      <c r="U20" s="77">
        <v>0.122</v>
      </c>
      <c r="V20" s="77">
        <v>9.2999999999999999E-2</v>
      </c>
      <c r="W20" s="77">
        <v>0.112</v>
      </c>
      <c r="X20" s="77">
        <v>3.2000000000000001E-2</v>
      </c>
      <c r="Y20" s="77">
        <v>9.9000000000000005E-2</v>
      </c>
      <c r="Z20" s="78"/>
      <c r="AA20" s="79">
        <f t="shared" si="2"/>
        <v>5.5369999999999999</v>
      </c>
    </row>
    <row r="21" spans="1:27" ht="24.95" customHeight="1" x14ac:dyDescent="0.2">
      <c r="A21" s="75" t="s">
        <v>16</v>
      </c>
      <c r="B21" s="80">
        <v>6.9000000000000006E-2</v>
      </c>
      <c r="C21" s="81">
        <v>7.6999999999999999E-2</v>
      </c>
      <c r="D21" s="81">
        <v>7.5999999999999998E-2</v>
      </c>
      <c r="E21" s="81">
        <v>8.1000000000000003E-2</v>
      </c>
      <c r="F21" s="81">
        <v>0.11600000000000001</v>
      </c>
      <c r="G21" s="81">
        <v>0.17399999999999999</v>
      </c>
      <c r="H21" s="81">
        <v>0.312</v>
      </c>
      <c r="I21" s="81">
        <v>0.31</v>
      </c>
      <c r="J21" s="81">
        <v>0.28000000000000003</v>
      </c>
      <c r="K21" s="81">
        <v>0.249</v>
      </c>
      <c r="L21" s="81">
        <v>0.20499999999999999</v>
      </c>
      <c r="M21" s="81">
        <v>0.221</v>
      </c>
      <c r="N21" s="81">
        <v>0.248</v>
      </c>
      <c r="O21" s="81">
        <v>0.30199999999999999</v>
      </c>
      <c r="P21" s="81">
        <v>0.29399999999999998</v>
      </c>
      <c r="Q21" s="81">
        <v>0.29299999999999998</v>
      </c>
      <c r="R21" s="81">
        <v>0.28399999999999997</v>
      </c>
      <c r="S21" s="81">
        <v>0.27100000000000002</v>
      </c>
      <c r="T21" s="81">
        <v>0.26100000000000001</v>
      </c>
      <c r="U21" s="81">
        <v>0.251</v>
      </c>
      <c r="V21" s="81">
        <v>0.16800000000000001</v>
      </c>
      <c r="W21" s="81">
        <v>0.14599999999999999</v>
      </c>
      <c r="X21" s="81">
        <v>0.151</v>
      </c>
      <c r="Y21" s="81">
        <v>0.183</v>
      </c>
      <c r="Z21" s="78"/>
      <c r="AA21" s="79">
        <f t="shared" si="2"/>
        <v>5.0220000000000002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0.90600000000000014</v>
      </c>
      <c r="C25" s="88">
        <f t="shared" si="3"/>
        <v>0.877</v>
      </c>
      <c r="D25" s="88">
        <f t="shared" si="3"/>
        <v>0.92200000000000004</v>
      </c>
      <c r="E25" s="88">
        <f t="shared" si="3"/>
        <v>0.97699999999999998</v>
      </c>
      <c r="F25" s="88">
        <f t="shared" si="3"/>
        <v>1</v>
      </c>
      <c r="G25" s="88">
        <f t="shared" si="3"/>
        <v>0.17399999999999999</v>
      </c>
      <c r="H25" s="88">
        <f t="shared" si="3"/>
        <v>0.42499999999999999</v>
      </c>
      <c r="I25" s="88">
        <f t="shared" si="3"/>
        <v>0.40800000000000003</v>
      </c>
      <c r="J25" s="88">
        <f t="shared" si="3"/>
        <v>0.47600000000000003</v>
      </c>
      <c r="K25" s="88">
        <f t="shared" si="3"/>
        <v>0.34499999999999997</v>
      </c>
      <c r="L25" s="88">
        <f t="shared" si="3"/>
        <v>0.35499999999999998</v>
      </c>
      <c r="M25" s="88">
        <f t="shared" si="3"/>
        <v>0.36699999999999999</v>
      </c>
      <c r="N25" s="88">
        <f t="shared" si="3"/>
        <v>0.40700000000000003</v>
      </c>
      <c r="O25" s="88">
        <f t="shared" si="3"/>
        <v>1.4430000000000001</v>
      </c>
      <c r="P25" s="88">
        <f t="shared" si="3"/>
        <v>1.4450000000000001</v>
      </c>
      <c r="Q25" s="88">
        <f t="shared" si="3"/>
        <v>1.391</v>
      </c>
      <c r="R25" s="88">
        <f t="shared" si="3"/>
        <v>0.41899999999999998</v>
      </c>
      <c r="S25" s="88">
        <f t="shared" si="3"/>
        <v>0.44900000000000001</v>
      </c>
      <c r="T25" s="88">
        <f t="shared" si="3"/>
        <v>0.41600000000000004</v>
      </c>
      <c r="U25" s="88">
        <f t="shared" si="3"/>
        <v>0.373</v>
      </c>
      <c r="V25" s="88">
        <f t="shared" si="3"/>
        <v>0.26100000000000001</v>
      </c>
      <c r="W25" s="88">
        <f t="shared" si="3"/>
        <v>0.25800000000000001</v>
      </c>
      <c r="X25" s="88">
        <f t="shared" si="3"/>
        <v>0.183</v>
      </c>
      <c r="Y25" s="88">
        <f t="shared" si="3"/>
        <v>0.28200000000000003</v>
      </c>
      <c r="Z25" s="89">
        <f t="shared" si="3"/>
        <v>0</v>
      </c>
      <c r="AA25" s="90">
        <f t="shared" si="3"/>
        <v>14.558999999999999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15.564</v>
      </c>
      <c r="C29" s="77">
        <v>26.268000000000001</v>
      </c>
      <c r="D29" s="77">
        <v>32.99</v>
      </c>
      <c r="E29" s="77">
        <v>29.518000000000001</v>
      </c>
      <c r="F29" s="77">
        <v>32.53</v>
      </c>
      <c r="G29" s="77">
        <v>38.944000000000003</v>
      </c>
      <c r="H29" s="77">
        <v>45.625</v>
      </c>
      <c r="I29" s="77">
        <v>22.425999999999998</v>
      </c>
      <c r="J29" s="77">
        <v>20.058</v>
      </c>
      <c r="K29" s="77">
        <v>30.59</v>
      </c>
      <c r="L29" s="77">
        <v>29.123999999999999</v>
      </c>
      <c r="M29" s="77">
        <v>29.356000000000002</v>
      </c>
      <c r="N29" s="77">
        <v>9.2449999999999992</v>
      </c>
      <c r="O29" s="77">
        <v>16.827000000000002</v>
      </c>
      <c r="P29" s="77">
        <v>5.8849999999999998</v>
      </c>
      <c r="Q29" s="77">
        <v>10.971</v>
      </c>
      <c r="R29" s="77">
        <v>3.15</v>
      </c>
      <c r="S29" s="77">
        <v>6.4640000000000004</v>
      </c>
      <c r="T29" s="77">
        <v>5.8449999999999998</v>
      </c>
      <c r="U29" s="77">
        <v>4.8789999999999996</v>
      </c>
      <c r="V29" s="77">
        <v>4.681</v>
      </c>
      <c r="W29" s="77">
        <v>8.68</v>
      </c>
      <c r="X29" s="77">
        <v>6.649</v>
      </c>
      <c r="Y29" s="77">
        <v>5.4630000000000001</v>
      </c>
      <c r="Z29" s="78"/>
      <c r="AA29" s="79">
        <f>SUM(B29:Z29)</f>
        <v>441.73200000000003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15.564</v>
      </c>
      <c r="C31" s="62">
        <f t="shared" si="4"/>
        <v>26.268000000000001</v>
      </c>
      <c r="D31" s="62">
        <f t="shared" si="4"/>
        <v>32.99</v>
      </c>
      <c r="E31" s="62">
        <f t="shared" si="4"/>
        <v>29.518000000000001</v>
      </c>
      <c r="F31" s="62">
        <f t="shared" si="4"/>
        <v>32.53</v>
      </c>
      <c r="G31" s="62">
        <f t="shared" si="4"/>
        <v>38.944000000000003</v>
      </c>
      <c r="H31" s="62">
        <f t="shared" si="4"/>
        <v>45.625</v>
      </c>
      <c r="I31" s="62">
        <f t="shared" si="4"/>
        <v>22.425999999999998</v>
      </c>
      <c r="J31" s="62">
        <f t="shared" si="4"/>
        <v>20.058</v>
      </c>
      <c r="K31" s="62">
        <f t="shared" si="4"/>
        <v>30.59</v>
      </c>
      <c r="L31" s="62">
        <f t="shared" si="4"/>
        <v>29.123999999999999</v>
      </c>
      <c r="M31" s="62">
        <f t="shared" si="4"/>
        <v>29.356000000000002</v>
      </c>
      <c r="N31" s="62">
        <f t="shared" si="4"/>
        <v>9.2449999999999992</v>
      </c>
      <c r="O31" s="62">
        <f t="shared" si="4"/>
        <v>16.827000000000002</v>
      </c>
      <c r="P31" s="62">
        <f t="shared" si="4"/>
        <v>5.8849999999999998</v>
      </c>
      <c r="Q31" s="62">
        <f t="shared" si="4"/>
        <v>10.971</v>
      </c>
      <c r="R31" s="62">
        <f t="shared" si="4"/>
        <v>3.15</v>
      </c>
      <c r="S31" s="62">
        <f t="shared" si="4"/>
        <v>6.4640000000000004</v>
      </c>
      <c r="T31" s="62">
        <f t="shared" si="4"/>
        <v>5.8449999999999998</v>
      </c>
      <c r="U31" s="62">
        <f t="shared" si="4"/>
        <v>4.8789999999999996</v>
      </c>
      <c r="V31" s="62">
        <f t="shared" si="4"/>
        <v>4.681</v>
      </c>
      <c r="W31" s="62">
        <f t="shared" si="4"/>
        <v>8.68</v>
      </c>
      <c r="X31" s="62">
        <f t="shared" si="4"/>
        <v>6.649</v>
      </c>
      <c r="Y31" s="62">
        <f t="shared" si="4"/>
        <v>5.4630000000000001</v>
      </c>
      <c r="Z31" s="63">
        <f t="shared" si="4"/>
        <v>0</v>
      </c>
      <c r="AA31" s="64">
        <f t="shared" si="4"/>
        <v>441.73200000000003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15.564</v>
      </c>
      <c r="C51" s="88">
        <f t="shared" si="10"/>
        <v>26.268000000000001</v>
      </c>
      <c r="D51" s="88">
        <f t="shared" si="10"/>
        <v>32.989999999999995</v>
      </c>
      <c r="E51" s="88">
        <f t="shared" si="10"/>
        <v>29.518000000000001</v>
      </c>
      <c r="F51" s="88">
        <f t="shared" si="10"/>
        <v>32.53</v>
      </c>
      <c r="G51" s="88">
        <f t="shared" si="10"/>
        <v>38.943999999999996</v>
      </c>
      <c r="H51" s="88">
        <f t="shared" si="10"/>
        <v>45.625</v>
      </c>
      <c r="I51" s="88">
        <f t="shared" si="10"/>
        <v>22.426000000000005</v>
      </c>
      <c r="J51" s="88">
        <f t="shared" si="10"/>
        <v>20.058</v>
      </c>
      <c r="K51" s="88">
        <f t="shared" si="10"/>
        <v>30.590000000000003</v>
      </c>
      <c r="L51" s="88">
        <f t="shared" si="10"/>
        <v>29.124000000000002</v>
      </c>
      <c r="M51" s="88">
        <f t="shared" si="10"/>
        <v>29.356000000000005</v>
      </c>
      <c r="N51" s="88">
        <f t="shared" si="10"/>
        <v>9.245000000000001</v>
      </c>
      <c r="O51" s="88">
        <f t="shared" si="10"/>
        <v>16.826999999999998</v>
      </c>
      <c r="P51" s="88">
        <f t="shared" si="10"/>
        <v>5.8850000000000007</v>
      </c>
      <c r="Q51" s="88">
        <f t="shared" si="10"/>
        <v>10.971</v>
      </c>
      <c r="R51" s="88">
        <f t="shared" si="10"/>
        <v>3.15</v>
      </c>
      <c r="S51" s="88">
        <f t="shared" si="10"/>
        <v>6.4639999999999995</v>
      </c>
      <c r="T51" s="88">
        <f t="shared" si="10"/>
        <v>5.8449999999999998</v>
      </c>
      <c r="U51" s="88">
        <f t="shared" si="10"/>
        <v>4.8790000000000004</v>
      </c>
      <c r="V51" s="88">
        <f t="shared" si="10"/>
        <v>4.681</v>
      </c>
      <c r="W51" s="88">
        <f t="shared" si="10"/>
        <v>8.68</v>
      </c>
      <c r="X51" s="88">
        <f t="shared" si="10"/>
        <v>6.6489999999999991</v>
      </c>
      <c r="Y51" s="88">
        <f t="shared" si="10"/>
        <v>5.4629999999999992</v>
      </c>
      <c r="Z51" s="89">
        <f t="shared" si="10"/>
        <v>0</v>
      </c>
      <c r="AA51" s="105">
        <f>SUM(B51:Z51)</f>
        <v>441.73200000000008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240.22</v>
      </c>
      <c r="C7" s="118">
        <v>217.4</v>
      </c>
      <c r="D7" s="118">
        <v>215.61</v>
      </c>
      <c r="E7" s="118">
        <v>216.96</v>
      </c>
      <c r="F7" s="118">
        <v>210.2</v>
      </c>
      <c r="G7" s="118">
        <v>244.16</v>
      </c>
      <c r="H7" s="118">
        <v>223</v>
      </c>
      <c r="I7" s="118">
        <v>223.07</v>
      </c>
      <c r="J7" s="118">
        <v>203.6</v>
      </c>
      <c r="K7" s="118">
        <v>203</v>
      </c>
      <c r="L7" s="118">
        <v>215.01</v>
      </c>
      <c r="M7" s="118">
        <v>216.52</v>
      </c>
      <c r="N7" s="118">
        <v>219.36</v>
      </c>
      <c r="O7" s="118">
        <v>210</v>
      </c>
      <c r="P7" s="118">
        <v>206</v>
      </c>
      <c r="Q7" s="118">
        <v>211</v>
      </c>
      <c r="R7" s="118">
        <v>247.6</v>
      </c>
      <c r="S7" s="118">
        <v>288.39</v>
      </c>
      <c r="T7" s="118">
        <v>274.48</v>
      </c>
      <c r="U7" s="118">
        <v>297</v>
      </c>
      <c r="V7" s="118">
        <v>314.37</v>
      </c>
      <c r="W7" s="118">
        <v>313.16000000000003</v>
      </c>
      <c r="X7" s="118">
        <v>287.13</v>
      </c>
      <c r="Y7" s="118">
        <v>251.87</v>
      </c>
      <c r="Z7" s="119"/>
      <c r="AA7" s="120">
        <f>IF(SUM(B7:Z7)&lt;&gt;0,AVERAGEIF(B7:Z7,"&lt;&gt;"""),"")</f>
        <v>239.54624999999999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2022-06-19T20:23:19Z</dcterms:created>
  <dcterms:modified xsi:type="dcterms:W3CDTF">2022-06-19T20:23:22Z</dcterms:modified>
</cp:coreProperties>
</file>