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<sst xmlns="http://schemas.openxmlformats.org/spreadsheetml/2006/main" count="117" uniqueCount="53">
  <si>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18/06/2022 23:22:09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</si>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</sst>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85</c:v>
                </c:pt>
                <c:pt idx="20">
                  <c:v>195</c:v>
                </c:pt>
                <c:pt idx="21">
                  <c:v>195</c:v>
                </c:pt>
                <c:pt idx="22">
                  <c:v>230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2.6280000000000001</c:v>
                </c:pt>
                <c:pt idx="18">
                  <c:v>0.09</c:v>
                </c:pt>
                <c:pt idx="21">
                  <c:v>3.89</c:v>
                </c:pt>
                <c:pt idx="23">
                  <c:v>25.103999999999999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14.225000000000001</c:v>
                </c:pt>
                <c:pt idx="1">
                  <c:v>16.495000000000001</c:v>
                </c:pt>
                <c:pt idx="2">
                  <c:v>15.21</c:v>
                </c:pt>
                <c:pt idx="3">
                  <c:v>13.89</c:v>
                </c:pt>
                <c:pt idx="4">
                  <c:v>13.74</c:v>
                </c:pt>
                <c:pt idx="5">
                  <c:v>14.064</c:v>
                </c:pt>
                <c:pt idx="6">
                  <c:v>1.151</c:v>
                </c:pt>
                <c:pt idx="7">
                  <c:v>14.281000000000001</c:v>
                </c:pt>
                <c:pt idx="8">
                  <c:v>27.876999999999999</c:v>
                </c:pt>
                <c:pt idx="9">
                  <c:v>18.880000000000003</c:v>
                </c:pt>
                <c:pt idx="10">
                  <c:v>16.882000000000001</c:v>
                </c:pt>
                <c:pt idx="11">
                  <c:v>0.65900000000000003</c:v>
                </c:pt>
                <c:pt idx="12">
                  <c:v>0.14600000000000002</c:v>
                </c:pt>
                <c:pt idx="13">
                  <c:v>1.2329999999999999</c:v>
                </c:pt>
                <c:pt idx="14">
                  <c:v>1.286</c:v>
                </c:pt>
                <c:pt idx="15">
                  <c:v>0.54800000000000004</c:v>
                </c:pt>
                <c:pt idx="16">
                  <c:v>9.5000000000000001E-2</c:v>
                </c:pt>
                <c:pt idx="17">
                  <c:v>6.4000000000000001E-2</c:v>
                </c:pt>
                <c:pt idx="18">
                  <c:v>3.0000000000000001E-3</c:v>
                </c:pt>
                <c:pt idx="19">
                  <c:v>6.5000000000000002E-2</c:v>
                </c:pt>
                <c:pt idx="20">
                  <c:v>19.953000000000003</c:v>
                </c:pt>
                <c:pt idx="22">
                  <c:v>19.756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342968"/>
        <c:axId val="325795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46.652999999999992</c:v>
                </c:pt>
                <c:pt idx="1">
                  <c:v>47.08</c:v>
                </c:pt>
                <c:pt idx="2">
                  <c:v>33.165999999999997</c:v>
                </c:pt>
                <c:pt idx="3">
                  <c:v>32.094000000000001</c:v>
                </c:pt>
                <c:pt idx="4">
                  <c:v>35.454000000000008</c:v>
                </c:pt>
                <c:pt idx="5">
                  <c:v>36.454999999999998</c:v>
                </c:pt>
                <c:pt idx="6">
                  <c:v>38.488</c:v>
                </c:pt>
                <c:pt idx="7">
                  <c:v>39.805999999999997</c:v>
                </c:pt>
                <c:pt idx="8">
                  <c:v>48.937000000000005</c:v>
                </c:pt>
                <c:pt idx="9">
                  <c:v>45.952000000000005</c:v>
                </c:pt>
                <c:pt idx="10">
                  <c:v>47.745999999999995</c:v>
                </c:pt>
                <c:pt idx="11">
                  <c:v>42.793999999999997</c:v>
                </c:pt>
                <c:pt idx="12">
                  <c:v>16.923999999999999</c:v>
                </c:pt>
                <c:pt idx="13">
                  <c:v>20.408999999999999</c:v>
                </c:pt>
                <c:pt idx="14">
                  <c:v>25.466000000000001</c:v>
                </c:pt>
                <c:pt idx="15">
                  <c:v>24.23</c:v>
                </c:pt>
                <c:pt idx="16">
                  <c:v>23.861000000000001</c:v>
                </c:pt>
                <c:pt idx="17">
                  <c:v>21.125999999999998</c:v>
                </c:pt>
                <c:pt idx="18">
                  <c:v>13.007</c:v>
                </c:pt>
                <c:pt idx="19">
                  <c:v>93.570999999999998</c:v>
                </c:pt>
                <c:pt idx="20">
                  <c:v>226.8</c:v>
                </c:pt>
                <c:pt idx="21">
                  <c:v>231.92599999999999</c:v>
                </c:pt>
                <c:pt idx="22">
                  <c:v>269.64700000000005</c:v>
                </c:pt>
                <c:pt idx="23">
                  <c:v>247.52699999999999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42968"/>
        <c:axId val="325795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189.87</c:v>
                </c:pt>
                <c:pt idx="1">
                  <c:v>176.19</c:v>
                </c:pt>
                <c:pt idx="2">
                  <c:v>202.96</c:v>
                </c:pt>
                <c:pt idx="3">
                  <c:v>203.79</c:v>
                </c:pt>
                <c:pt idx="4">
                  <c:v>119.39</c:v>
                </c:pt>
                <c:pt idx="5">
                  <c:v>110.42</c:v>
                </c:pt>
                <c:pt idx="6">
                  <c:v>115.44</c:v>
                </c:pt>
                <c:pt idx="7">
                  <c:v>100.47</c:v>
                </c:pt>
                <c:pt idx="8">
                  <c:v>92.02</c:v>
                </c:pt>
                <c:pt idx="9">
                  <c:v>94.37</c:v>
                </c:pt>
                <c:pt idx="10">
                  <c:v>94.05</c:v>
                </c:pt>
                <c:pt idx="11">
                  <c:v>94.46</c:v>
                </c:pt>
                <c:pt idx="12">
                  <c:v>83.39</c:v>
                </c:pt>
                <c:pt idx="13">
                  <c:v>73.36</c:v>
                </c:pt>
                <c:pt idx="14">
                  <c:v>57.06</c:v>
                </c:pt>
                <c:pt idx="15">
                  <c:v>77.62</c:v>
                </c:pt>
                <c:pt idx="16">
                  <c:v>168.24</c:v>
                </c:pt>
                <c:pt idx="17">
                  <c:v>199.73</c:v>
                </c:pt>
                <c:pt idx="18">
                  <c:v>219.87</c:v>
                </c:pt>
                <c:pt idx="19">
                  <c:v>272.98</c:v>
                </c:pt>
                <c:pt idx="20">
                  <c:v>316.01</c:v>
                </c:pt>
                <c:pt idx="21">
                  <c:v>279</c:v>
                </c:pt>
                <c:pt idx="22">
                  <c:v>305.2</c:v>
                </c:pt>
                <c:pt idx="23">
                  <c:v>271.10000000000002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796456"/>
        <c:axId val="325796064"/>
      </c:lineChart>
      <c:catAx>
        <c:axId val="24234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795672"/>
        <c:crosses val="autoZero"/>
        <c:auto val="1"/>
        <c:lblAlgn val="ctr"/>
        <c:lblOffset val="100"/>
        <c:noMultiLvlLbl val="0"/>
      </c:catAx>
      <c:valAx>
        <c:axId val="32579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342968"/>
        <c:crosses val="autoZero"/>
        <c:crossBetween val="between"/>
      </c:valAx>
      <c:valAx>
        <c:axId val="325796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796456"/>
        <c:crosses val="max"/>
        <c:crossBetween val="between"/>
      </c:valAx>
      <c:catAx>
        <c:axId val="325796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796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46.652999999999999</v>
      </c>
      <c r="C4" s="18">
        <v>47.08</v>
      </c>
      <c r="D4" s="18">
        <v>33.166000000000004</v>
      </c>
      <c r="E4" s="18">
        <v>32.094000000000001</v>
      </c>
      <c r="F4" s="18">
        <v>35.453999999999994</v>
      </c>
      <c r="G4" s="18">
        <v>36.454999999999998</v>
      </c>
      <c r="H4" s="18">
        <v>38.488</v>
      </c>
      <c r="I4" s="18">
        <v>39.806000000000004</v>
      </c>
      <c r="J4" s="18">
        <v>48.936999999999998</v>
      </c>
      <c r="K4" s="18">
        <v>45.951999999999991</v>
      </c>
      <c r="L4" s="18">
        <v>47.746000000000002</v>
      </c>
      <c r="M4" s="18">
        <v>42.794000000000004</v>
      </c>
      <c r="N4" s="18">
        <v>16.923999999999999</v>
      </c>
      <c r="O4" s="18">
        <v>20.408999999999999</v>
      </c>
      <c r="P4" s="18">
        <v>25.466000000000001</v>
      </c>
      <c r="Q4" s="18">
        <v>24.23</v>
      </c>
      <c r="R4" s="18">
        <v>23.861000000000001</v>
      </c>
      <c r="S4" s="18">
        <v>21.125999999999998</v>
      </c>
      <c r="T4" s="18">
        <v>13.007</v>
      </c>
      <c r="U4" s="18">
        <v>93.570999999999998</v>
      </c>
      <c r="V4" s="18">
        <v>226.8</v>
      </c>
      <c r="W4" s="18">
        <v>231.92600000000002</v>
      </c>
      <c r="X4" s="18">
        <v>269.64700000000005</v>
      </c>
      <c r="Y4" s="18">
        <v>247.52699999999999</v>
      </c>
      <c r="Z4" s="19"/>
      <c r="AA4" s="20">
        <f>SUM(B4:Z4)</f>
        <v>1709.1190000000001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189.87</v>
      </c>
      <c r="C7" s="28">
        <v>176.19</v>
      </c>
      <c r="D7" s="28">
        <v>202.96</v>
      </c>
      <c r="E7" s="28">
        <v>203.79</v>
      </c>
      <c r="F7" s="28">
        <v>119.39</v>
      </c>
      <c r="G7" s="28">
        <v>110.42</v>
      </c>
      <c r="H7" s="28">
        <v>115.44</v>
      </c>
      <c r="I7" s="28">
        <v>100.47</v>
      </c>
      <c r="J7" s="28">
        <v>92.02</v>
      </c>
      <c r="K7" s="28">
        <v>94.37</v>
      </c>
      <c r="L7" s="28">
        <v>94.05</v>
      </c>
      <c r="M7" s="28">
        <v>94.46</v>
      </c>
      <c r="N7" s="28">
        <v>83.39</v>
      </c>
      <c r="O7" s="28">
        <v>73.36</v>
      </c>
      <c r="P7" s="28">
        <v>57.06</v>
      </c>
      <c r="Q7" s="28">
        <v>77.62</v>
      </c>
      <c r="R7" s="28">
        <v>168.24</v>
      </c>
      <c r="S7" s="28">
        <v>199.73</v>
      </c>
      <c r="T7" s="28">
        <v>219.87</v>
      </c>
      <c r="U7" s="28">
        <v>272.98</v>
      </c>
      <c r="V7" s="28">
        <v>316.01</v>
      </c>
      <c r="W7" s="28">
        <v>279</v>
      </c>
      <c r="X7" s="28">
        <v>305.2</v>
      </c>
      <c r="Y7" s="28">
        <v>271.10000000000002</v>
      </c>
      <c r="Z7" s="29"/>
      <c r="AA7" s="30">
        <f>IF(SUM(B7:Z7)&lt;&gt;0,AVERAGEIF(B7:Z7,"&lt;&gt;"""),"")</f>
        <v>163.20791666666668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85</v>
      </c>
      <c r="V10" s="42">
        <v>195</v>
      </c>
      <c r="W10" s="42">
        <v>195</v>
      </c>
      <c r="X10" s="42">
        <v>230</v>
      </c>
      <c r="Y10" s="42">
        <v>195</v>
      </c>
      <c r="Z10" s="43"/>
      <c r="AA10" s="44">
        <f t="shared" ref="AA10:AA15" si="0">SUM(B10:Z10)</f>
        <v>900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2.6280000000000001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0.09</v>
      </c>
      <c r="U12" s="52"/>
      <c r="V12" s="52"/>
      <c r="W12" s="52">
        <v>3.89</v>
      </c>
      <c r="X12" s="52"/>
      <c r="Y12" s="52">
        <v>25.103999999999999</v>
      </c>
      <c r="Z12" s="53"/>
      <c r="AA12" s="54">
        <f t="shared" si="0"/>
        <v>31.712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14.225000000000001</v>
      </c>
      <c r="C14" s="57">
        <v>16.495000000000001</v>
      </c>
      <c r="D14" s="57">
        <v>15.21</v>
      </c>
      <c r="E14" s="57">
        <v>13.89</v>
      </c>
      <c r="F14" s="57">
        <v>13.74</v>
      </c>
      <c r="G14" s="57">
        <v>14.064</v>
      </c>
      <c r="H14" s="57">
        <v>1.151</v>
      </c>
      <c r="I14" s="57">
        <v>14.281000000000001</v>
      </c>
      <c r="J14" s="57">
        <v>27.876999999999999</v>
      </c>
      <c r="K14" s="57">
        <v>18.880000000000003</v>
      </c>
      <c r="L14" s="57">
        <v>16.882000000000001</v>
      </c>
      <c r="M14" s="57">
        <v>0.65900000000000003</v>
      </c>
      <c r="N14" s="57">
        <v>0.14600000000000002</v>
      </c>
      <c r="O14" s="57">
        <v>1.2329999999999999</v>
      </c>
      <c r="P14" s="57">
        <v>1.286</v>
      </c>
      <c r="Q14" s="57">
        <v>0.54800000000000004</v>
      </c>
      <c r="R14" s="57">
        <v>9.5000000000000001E-2</v>
      </c>
      <c r="S14" s="57">
        <v>6.4000000000000001E-2</v>
      </c>
      <c r="T14" s="57">
        <v>3.0000000000000001E-3</v>
      </c>
      <c r="U14" s="57">
        <v>6.5000000000000002E-2</v>
      </c>
      <c r="V14" s="57">
        <v>19.953000000000003</v>
      </c>
      <c r="W14" s="57"/>
      <c r="X14" s="57">
        <v>19.756</v>
      </c>
      <c r="Y14" s="57"/>
      <c r="Z14" s="58"/>
      <c r="AA14" s="59">
        <f t="shared" si="0"/>
        <v>210.50299999999996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16.853000000000002</v>
      </c>
      <c r="C16" s="62">
        <f t="shared" ref="C16:Z16" si="1">IF(LEN(C$2)&gt;0,SUM(C10:C15),"")</f>
        <v>16.495000000000001</v>
      </c>
      <c r="D16" s="62">
        <f t="shared" si="1"/>
        <v>15.21</v>
      </c>
      <c r="E16" s="62">
        <f t="shared" si="1"/>
        <v>13.89</v>
      </c>
      <c r="F16" s="62">
        <f t="shared" si="1"/>
        <v>13.74</v>
      </c>
      <c r="G16" s="62">
        <f t="shared" si="1"/>
        <v>14.064</v>
      </c>
      <c r="H16" s="62">
        <f t="shared" si="1"/>
        <v>1.151</v>
      </c>
      <c r="I16" s="62">
        <f t="shared" si="1"/>
        <v>14.281000000000001</v>
      </c>
      <c r="J16" s="62">
        <f t="shared" si="1"/>
        <v>27.876999999999999</v>
      </c>
      <c r="K16" s="62">
        <f t="shared" si="1"/>
        <v>18.880000000000003</v>
      </c>
      <c r="L16" s="62">
        <f t="shared" si="1"/>
        <v>16.882000000000001</v>
      </c>
      <c r="M16" s="62">
        <f t="shared" si="1"/>
        <v>0.65900000000000003</v>
      </c>
      <c r="N16" s="62">
        <f t="shared" si="1"/>
        <v>0.14600000000000002</v>
      </c>
      <c r="O16" s="62">
        <f t="shared" si="1"/>
        <v>1.2329999999999999</v>
      </c>
      <c r="P16" s="62">
        <f t="shared" si="1"/>
        <v>1.286</v>
      </c>
      <c r="Q16" s="62">
        <f t="shared" si="1"/>
        <v>0.54800000000000004</v>
      </c>
      <c r="R16" s="62">
        <f t="shared" si="1"/>
        <v>9.5000000000000001E-2</v>
      </c>
      <c r="S16" s="62">
        <f t="shared" si="1"/>
        <v>6.4000000000000001E-2</v>
      </c>
      <c r="T16" s="62">
        <f t="shared" si="1"/>
        <v>9.2999999999999999E-2</v>
      </c>
      <c r="U16" s="62">
        <f t="shared" si="1"/>
        <v>85.064999999999998</v>
      </c>
      <c r="V16" s="62">
        <f t="shared" si="1"/>
        <v>214.953</v>
      </c>
      <c r="W16" s="62">
        <f t="shared" si="1"/>
        <v>198.89</v>
      </c>
      <c r="X16" s="62">
        <f t="shared" si="1"/>
        <v>249.756</v>
      </c>
      <c r="Y16" s="62">
        <f t="shared" si="1"/>
        <v>220.10399999999998</v>
      </c>
      <c r="Z16" s="63" t="str">
        <f t="shared" si="1"/>
        <v/>
      </c>
      <c r="AA16" s="64">
        <f>SUM(AA10:AA15)</f>
        <v>1142.2149999999999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10.029999999999999</v>
      </c>
      <c r="C20" s="77">
        <v>10.016999999999999</v>
      </c>
      <c r="D20" s="77">
        <v>2.141</v>
      </c>
      <c r="E20" s="77">
        <v>2.1080000000000001</v>
      </c>
      <c r="F20" s="77"/>
      <c r="G20" s="77"/>
      <c r="H20" s="77"/>
      <c r="I20" s="77"/>
      <c r="J20" s="77"/>
      <c r="K20" s="77"/>
      <c r="L20" s="77"/>
      <c r="M20" s="77">
        <v>7.85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32.145999999999994</v>
      </c>
    </row>
    <row r="21" spans="1:27" ht="24.95" customHeight="1" x14ac:dyDescent="0.2">
      <c r="A21" s="75" t="s">
        <v>16</v>
      </c>
      <c r="B21" s="80">
        <v>19.77</v>
      </c>
      <c r="C21" s="81">
        <v>20.567999999999998</v>
      </c>
      <c r="D21" s="81">
        <v>15.815000000000001</v>
      </c>
      <c r="E21" s="81">
        <v>16.096</v>
      </c>
      <c r="F21" s="81">
        <v>21.713999999999999</v>
      </c>
      <c r="G21" s="81">
        <v>22.391000000000002</v>
      </c>
      <c r="H21" s="81">
        <v>37.336999999999996</v>
      </c>
      <c r="I21" s="81">
        <v>25.524999999999999</v>
      </c>
      <c r="J21" s="81">
        <v>21.06</v>
      </c>
      <c r="K21" s="81">
        <v>27.071999999999999</v>
      </c>
      <c r="L21" s="81">
        <v>30.864000000000001</v>
      </c>
      <c r="M21" s="81">
        <v>34.284999999999997</v>
      </c>
      <c r="N21" s="81">
        <v>16.777999999999999</v>
      </c>
      <c r="O21" s="81">
        <v>19.176000000000002</v>
      </c>
      <c r="P21" s="81">
        <v>24.18</v>
      </c>
      <c r="Q21" s="81">
        <v>23.682000000000002</v>
      </c>
      <c r="R21" s="81">
        <v>23.766000000000002</v>
      </c>
      <c r="S21" s="81">
        <v>21.062000000000001</v>
      </c>
      <c r="T21" s="81">
        <v>12.914</v>
      </c>
      <c r="U21" s="81">
        <v>8.5060000000000002</v>
      </c>
      <c r="V21" s="81">
        <v>11.847</v>
      </c>
      <c r="W21" s="81">
        <v>33.036000000000001</v>
      </c>
      <c r="X21" s="81">
        <v>19.891000000000002</v>
      </c>
      <c r="Y21" s="81">
        <v>27.422999999999998</v>
      </c>
      <c r="Z21" s="78"/>
      <c r="AA21" s="79">
        <f t="shared" si="2"/>
        <v>534.75800000000004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29.799999999999997</v>
      </c>
      <c r="C25" s="88">
        <f t="shared" ref="C25:Z25" si="3">IF(LEN(C$2)&gt;0,SUM(C19:C24),"")</f>
        <v>30.584999999999997</v>
      </c>
      <c r="D25" s="88">
        <f t="shared" si="3"/>
        <v>17.956000000000003</v>
      </c>
      <c r="E25" s="88">
        <f t="shared" si="3"/>
        <v>18.204000000000001</v>
      </c>
      <c r="F25" s="88">
        <f t="shared" si="3"/>
        <v>21.713999999999999</v>
      </c>
      <c r="G25" s="88">
        <f t="shared" si="3"/>
        <v>22.391000000000002</v>
      </c>
      <c r="H25" s="88">
        <f t="shared" si="3"/>
        <v>37.336999999999996</v>
      </c>
      <c r="I25" s="88">
        <f t="shared" si="3"/>
        <v>25.524999999999999</v>
      </c>
      <c r="J25" s="88">
        <f t="shared" si="3"/>
        <v>21.06</v>
      </c>
      <c r="K25" s="88">
        <f t="shared" si="3"/>
        <v>27.071999999999999</v>
      </c>
      <c r="L25" s="88">
        <f t="shared" si="3"/>
        <v>30.864000000000001</v>
      </c>
      <c r="M25" s="88">
        <f t="shared" si="3"/>
        <v>42.134999999999998</v>
      </c>
      <c r="N25" s="88">
        <f t="shared" si="3"/>
        <v>16.777999999999999</v>
      </c>
      <c r="O25" s="88">
        <f t="shared" si="3"/>
        <v>19.176000000000002</v>
      </c>
      <c r="P25" s="88">
        <f t="shared" si="3"/>
        <v>24.18</v>
      </c>
      <c r="Q25" s="88">
        <f t="shared" si="3"/>
        <v>23.682000000000002</v>
      </c>
      <c r="R25" s="88">
        <f t="shared" si="3"/>
        <v>23.766000000000002</v>
      </c>
      <c r="S25" s="88">
        <f t="shared" si="3"/>
        <v>21.062000000000001</v>
      </c>
      <c r="T25" s="88">
        <f t="shared" si="3"/>
        <v>12.914</v>
      </c>
      <c r="U25" s="88">
        <f t="shared" si="3"/>
        <v>8.5060000000000002</v>
      </c>
      <c r="V25" s="88">
        <f t="shared" si="3"/>
        <v>11.847</v>
      </c>
      <c r="W25" s="88">
        <f t="shared" si="3"/>
        <v>33.036000000000001</v>
      </c>
      <c r="X25" s="88">
        <f t="shared" si="3"/>
        <v>19.891000000000002</v>
      </c>
      <c r="Y25" s="88">
        <f t="shared" si="3"/>
        <v>27.422999999999998</v>
      </c>
      <c r="Z25" s="89" t="str">
        <f t="shared" si="3"/>
        <v/>
      </c>
      <c r="AA25" s="90">
        <f>SUM(AA19:AA24)</f>
        <v>566.904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46.652999999999999</v>
      </c>
      <c r="C29" s="77">
        <v>47.08</v>
      </c>
      <c r="D29" s="77">
        <v>33.165999999999997</v>
      </c>
      <c r="E29" s="77">
        <v>32.094000000000001</v>
      </c>
      <c r="F29" s="77">
        <v>35.454000000000001</v>
      </c>
      <c r="G29" s="77">
        <v>36.454999999999998</v>
      </c>
      <c r="H29" s="77">
        <v>38.488</v>
      </c>
      <c r="I29" s="77">
        <v>39.805999999999997</v>
      </c>
      <c r="J29" s="77">
        <v>48.936999999999998</v>
      </c>
      <c r="K29" s="77">
        <v>45.951999999999998</v>
      </c>
      <c r="L29" s="77">
        <v>47.746000000000002</v>
      </c>
      <c r="M29" s="77">
        <v>42.793999999999997</v>
      </c>
      <c r="N29" s="77">
        <v>16.923999999999999</v>
      </c>
      <c r="O29" s="77">
        <v>20.408999999999999</v>
      </c>
      <c r="P29" s="77">
        <v>25.466000000000001</v>
      </c>
      <c r="Q29" s="77">
        <v>24.23</v>
      </c>
      <c r="R29" s="77">
        <v>23.861000000000001</v>
      </c>
      <c r="S29" s="77">
        <v>21.126000000000001</v>
      </c>
      <c r="T29" s="77">
        <v>13.007</v>
      </c>
      <c r="U29" s="77">
        <v>93.570999999999998</v>
      </c>
      <c r="V29" s="77">
        <v>226.8</v>
      </c>
      <c r="W29" s="77">
        <v>231.92599999999999</v>
      </c>
      <c r="X29" s="77">
        <v>269.64699999999999</v>
      </c>
      <c r="Y29" s="77">
        <v>247.52699999999999</v>
      </c>
      <c r="Z29" s="78"/>
      <c r="AA29" s="79">
        <f>SUM(B29:Z29)</f>
        <v>1709.1189999999999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46.652999999999999</v>
      </c>
      <c r="C31" s="62">
        <f t="shared" ref="C31:Z31" si="4">IF(LEN(C$2)&gt;0,SUM(C28:C30),"")</f>
        <v>47.08</v>
      </c>
      <c r="D31" s="62">
        <f t="shared" si="4"/>
        <v>33.165999999999997</v>
      </c>
      <c r="E31" s="62">
        <f t="shared" si="4"/>
        <v>32.094000000000001</v>
      </c>
      <c r="F31" s="62">
        <f t="shared" si="4"/>
        <v>35.454000000000001</v>
      </c>
      <c r="G31" s="62">
        <f t="shared" si="4"/>
        <v>36.454999999999998</v>
      </c>
      <c r="H31" s="62">
        <f t="shared" si="4"/>
        <v>38.488</v>
      </c>
      <c r="I31" s="62">
        <f t="shared" si="4"/>
        <v>39.805999999999997</v>
      </c>
      <c r="J31" s="62">
        <f t="shared" si="4"/>
        <v>48.936999999999998</v>
      </c>
      <c r="K31" s="62">
        <f t="shared" si="4"/>
        <v>45.951999999999998</v>
      </c>
      <c r="L31" s="62">
        <f t="shared" si="4"/>
        <v>47.746000000000002</v>
      </c>
      <c r="M31" s="62">
        <f t="shared" si="4"/>
        <v>42.793999999999997</v>
      </c>
      <c r="N31" s="62">
        <f t="shared" si="4"/>
        <v>16.923999999999999</v>
      </c>
      <c r="O31" s="62">
        <f t="shared" si="4"/>
        <v>20.408999999999999</v>
      </c>
      <c r="P31" s="62">
        <f t="shared" si="4"/>
        <v>25.466000000000001</v>
      </c>
      <c r="Q31" s="62">
        <f t="shared" si="4"/>
        <v>24.23</v>
      </c>
      <c r="R31" s="62">
        <f t="shared" si="4"/>
        <v>23.861000000000001</v>
      </c>
      <c r="S31" s="62">
        <f t="shared" si="4"/>
        <v>21.126000000000001</v>
      </c>
      <c r="T31" s="62">
        <f t="shared" si="4"/>
        <v>13.007</v>
      </c>
      <c r="U31" s="62">
        <f t="shared" si="4"/>
        <v>93.570999999999998</v>
      </c>
      <c r="V31" s="62">
        <f t="shared" si="4"/>
        <v>226.8</v>
      </c>
      <c r="W31" s="62">
        <f t="shared" si="4"/>
        <v>231.92599999999999</v>
      </c>
      <c r="X31" s="62">
        <f t="shared" si="4"/>
        <v>269.64699999999999</v>
      </c>
      <c r="Y31" s="62">
        <f t="shared" si="4"/>
        <v>247.52699999999999</v>
      </c>
      <c r="Z31" s="63" t="str">
        <f t="shared" si="4"/>
        <v/>
      </c>
      <c r="AA31" s="64">
        <f>SUM(AA28:AA30)</f>
        <v>1709.1189999999999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46.652999999999999</v>
      </c>
      <c r="C51" s="88">
        <f t="shared" si="10"/>
        <v>47.08</v>
      </c>
      <c r="D51" s="88">
        <f t="shared" si="10"/>
        <v>33.166000000000004</v>
      </c>
      <c r="E51" s="88">
        <f t="shared" si="10"/>
        <v>32.094000000000001</v>
      </c>
      <c r="F51" s="88">
        <f t="shared" si="10"/>
        <v>35.454000000000001</v>
      </c>
      <c r="G51" s="88">
        <f t="shared" si="10"/>
        <v>36.454999999999998</v>
      </c>
      <c r="H51" s="88">
        <f t="shared" si="10"/>
        <v>38.488</v>
      </c>
      <c r="I51" s="88">
        <f t="shared" si="10"/>
        <v>39.805999999999997</v>
      </c>
      <c r="J51" s="88">
        <f t="shared" si="10"/>
        <v>48.936999999999998</v>
      </c>
      <c r="K51" s="88">
        <f t="shared" si="10"/>
        <v>45.951999999999998</v>
      </c>
      <c r="L51" s="88">
        <f t="shared" si="10"/>
        <v>47.746000000000002</v>
      </c>
      <c r="M51" s="88">
        <f t="shared" si="10"/>
        <v>42.793999999999997</v>
      </c>
      <c r="N51" s="88">
        <f t="shared" si="10"/>
        <v>16.923999999999999</v>
      </c>
      <c r="O51" s="88">
        <f t="shared" si="10"/>
        <v>20.409000000000002</v>
      </c>
      <c r="P51" s="88">
        <f t="shared" si="10"/>
        <v>25.466000000000001</v>
      </c>
      <c r="Q51" s="88">
        <f t="shared" si="10"/>
        <v>24.230000000000004</v>
      </c>
      <c r="R51" s="88">
        <f t="shared" si="10"/>
        <v>23.861000000000001</v>
      </c>
      <c r="S51" s="88">
        <f t="shared" si="10"/>
        <v>21.126000000000001</v>
      </c>
      <c r="T51" s="88">
        <f t="shared" si="10"/>
        <v>13.007</v>
      </c>
      <c r="U51" s="88">
        <f t="shared" si="10"/>
        <v>93.570999999999998</v>
      </c>
      <c r="V51" s="88">
        <f t="shared" si="10"/>
        <v>226.8</v>
      </c>
      <c r="W51" s="88">
        <f t="shared" si="10"/>
        <v>231.92599999999999</v>
      </c>
      <c r="X51" s="88">
        <f t="shared" si="10"/>
        <v>269.64699999999999</v>
      </c>
      <c r="Y51" s="88">
        <f t="shared" si="10"/>
        <v>247.52699999999999</v>
      </c>
      <c r="Z51" s="89" t="str">
        <f t="shared" si="10"/>
        <v/>
      </c>
      <c r="AA51" s="105">
        <f>SUM(B51:Z51)</f>
        <v>1709.1189999999999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46.652999999999992</v>
      </c>
      <c r="C4" s="18">
        <v>47.08</v>
      </c>
      <c r="D4" s="18">
        <v>33.165999999999997</v>
      </c>
      <c r="E4" s="18">
        <v>32.094000000000001</v>
      </c>
      <c r="F4" s="18">
        <v>35.454000000000008</v>
      </c>
      <c r="G4" s="18">
        <v>36.454999999999998</v>
      </c>
      <c r="H4" s="18">
        <v>38.488</v>
      </c>
      <c r="I4" s="18">
        <v>39.805999999999997</v>
      </c>
      <c r="J4" s="18">
        <v>48.937000000000005</v>
      </c>
      <c r="K4" s="18">
        <v>45.952000000000005</v>
      </c>
      <c r="L4" s="18">
        <v>47.745999999999995</v>
      </c>
      <c r="M4" s="18">
        <v>42.793999999999997</v>
      </c>
      <c r="N4" s="18">
        <v>16.923999999999999</v>
      </c>
      <c r="O4" s="18">
        <v>20.408999999999999</v>
      </c>
      <c r="P4" s="18">
        <v>25.466000000000001</v>
      </c>
      <c r="Q4" s="18">
        <v>24.23</v>
      </c>
      <c r="R4" s="18">
        <v>23.861000000000001</v>
      </c>
      <c r="S4" s="18">
        <v>21.125999999999998</v>
      </c>
      <c r="T4" s="18">
        <v>13.007</v>
      </c>
      <c r="U4" s="18">
        <v>93.570999999999998</v>
      </c>
      <c r="V4" s="18">
        <v>226.8</v>
      </c>
      <c r="W4" s="18">
        <v>231.92599999999999</v>
      </c>
      <c r="X4" s="18">
        <v>269.64700000000005</v>
      </c>
      <c r="Y4" s="18">
        <v>247.52699999999999</v>
      </c>
      <c r="Z4" s="19"/>
      <c r="AA4" s="20">
        <f>SUM(B4:Z4)</f>
        <v>1709.1190000000001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189.87</v>
      </c>
      <c r="C7" s="28">
        <v>176.19</v>
      </c>
      <c r="D7" s="28">
        <v>202.96</v>
      </c>
      <c r="E7" s="28">
        <v>203.79</v>
      </c>
      <c r="F7" s="28">
        <v>119.39</v>
      </c>
      <c r="G7" s="28">
        <v>110.42</v>
      </c>
      <c r="H7" s="28">
        <v>115.44</v>
      </c>
      <c r="I7" s="28">
        <v>100.47</v>
      </c>
      <c r="J7" s="28">
        <v>92.02</v>
      </c>
      <c r="K7" s="28">
        <v>94.37</v>
      </c>
      <c r="L7" s="28">
        <v>94.05</v>
      </c>
      <c r="M7" s="28">
        <v>94.46</v>
      </c>
      <c r="N7" s="28">
        <v>83.39</v>
      </c>
      <c r="O7" s="28">
        <v>73.36</v>
      </c>
      <c r="P7" s="28">
        <v>57.06</v>
      </c>
      <c r="Q7" s="28">
        <v>77.62</v>
      </c>
      <c r="R7" s="28">
        <v>168.24</v>
      </c>
      <c r="S7" s="28">
        <v>199.73</v>
      </c>
      <c r="T7" s="28">
        <v>219.87</v>
      </c>
      <c r="U7" s="28">
        <v>272.98</v>
      </c>
      <c r="V7" s="28">
        <v>316.01</v>
      </c>
      <c r="W7" s="28">
        <v>279</v>
      </c>
      <c r="X7" s="28">
        <v>305.2</v>
      </c>
      <c r="Y7" s="28">
        <v>271.10000000000002</v>
      </c>
      <c r="Z7" s="29"/>
      <c r="AA7" s="30">
        <f>IF(SUM(B7:Z7)&lt;&gt;0,AVERAGEIF(B7:Z7,"&lt;&gt;"""),"")</f>
        <v>163.20791666666668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68.442000000000007</v>
      </c>
      <c r="V12" s="52"/>
      <c r="W12" s="52">
        <v>200</v>
      </c>
      <c r="X12" s="52"/>
      <c r="Y12" s="52">
        <v>200</v>
      </c>
      <c r="Z12" s="53"/>
      <c r="AA12" s="54">
        <f t="shared" si="0"/>
        <v>468.44200000000001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205</v>
      </c>
      <c r="W13" s="52"/>
      <c r="X13" s="52">
        <v>248.41900000000001</v>
      </c>
      <c r="Y13" s="52"/>
      <c r="Z13" s="53"/>
      <c r="AA13" s="54">
        <f t="shared" si="0"/>
        <v>453.41899999999998</v>
      </c>
    </row>
    <row r="14" spans="1:27" ht="24.95" customHeight="1" x14ac:dyDescent="0.2">
      <c r="A14" s="55" t="s">
        <v>10</v>
      </c>
      <c r="B14" s="56">
        <v>46.652999999999992</v>
      </c>
      <c r="C14" s="57">
        <v>44.78</v>
      </c>
      <c r="D14" s="57">
        <v>30.866</v>
      </c>
      <c r="E14" s="57">
        <v>29.794</v>
      </c>
      <c r="F14" s="57">
        <v>21.783000000000001</v>
      </c>
      <c r="G14" s="57">
        <v>22.812999999999999</v>
      </c>
      <c r="H14" s="57">
        <v>22.130999999999997</v>
      </c>
      <c r="I14" s="57">
        <v>21.747000000000003</v>
      </c>
      <c r="J14" s="57">
        <v>22.949000000000002</v>
      </c>
      <c r="K14" s="57">
        <v>21.733000000000001</v>
      </c>
      <c r="L14" s="57">
        <v>23.236999999999998</v>
      </c>
      <c r="M14" s="57">
        <v>16.563000000000002</v>
      </c>
      <c r="N14" s="57">
        <v>13.624000000000002</v>
      </c>
      <c r="O14" s="57">
        <v>17.109000000000002</v>
      </c>
      <c r="P14" s="57">
        <v>21.166</v>
      </c>
      <c r="Q14" s="57">
        <v>20.93</v>
      </c>
      <c r="R14" s="57">
        <v>21.561000000000003</v>
      </c>
      <c r="S14" s="57">
        <v>20.325999999999997</v>
      </c>
      <c r="T14" s="57">
        <v>12.206999999999999</v>
      </c>
      <c r="U14" s="57">
        <v>24.328999999999997</v>
      </c>
      <c r="V14" s="57">
        <v>21.000000000000004</v>
      </c>
      <c r="W14" s="57">
        <v>31.126000000000001</v>
      </c>
      <c r="X14" s="57">
        <v>20.427999999999997</v>
      </c>
      <c r="Y14" s="57">
        <v>46.584000000000003</v>
      </c>
      <c r="Z14" s="58"/>
      <c r="AA14" s="59">
        <f t="shared" si="0"/>
        <v>595.43900000000008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46.652999999999992</v>
      </c>
      <c r="C16" s="62">
        <f t="shared" ref="C16:Z16" si="1">IF(LEN(C$2)&gt;0,SUM(C10:C15),"")</f>
        <v>44.78</v>
      </c>
      <c r="D16" s="62">
        <f t="shared" si="1"/>
        <v>30.866</v>
      </c>
      <c r="E16" s="62">
        <f t="shared" si="1"/>
        <v>29.794</v>
      </c>
      <c r="F16" s="62">
        <f t="shared" si="1"/>
        <v>21.783000000000001</v>
      </c>
      <c r="G16" s="62">
        <f t="shared" si="1"/>
        <v>22.812999999999999</v>
      </c>
      <c r="H16" s="62">
        <f t="shared" si="1"/>
        <v>22.130999999999997</v>
      </c>
      <c r="I16" s="62">
        <f t="shared" si="1"/>
        <v>21.747000000000003</v>
      </c>
      <c r="J16" s="62">
        <f t="shared" si="1"/>
        <v>22.949000000000002</v>
      </c>
      <c r="K16" s="62">
        <f t="shared" si="1"/>
        <v>21.733000000000001</v>
      </c>
      <c r="L16" s="62">
        <f t="shared" si="1"/>
        <v>23.236999999999998</v>
      </c>
      <c r="M16" s="62">
        <f t="shared" si="1"/>
        <v>16.563000000000002</v>
      </c>
      <c r="N16" s="62">
        <f t="shared" si="1"/>
        <v>13.624000000000002</v>
      </c>
      <c r="O16" s="62">
        <f t="shared" si="1"/>
        <v>17.109000000000002</v>
      </c>
      <c r="P16" s="62">
        <f t="shared" si="1"/>
        <v>21.166</v>
      </c>
      <c r="Q16" s="62">
        <f t="shared" si="1"/>
        <v>20.93</v>
      </c>
      <c r="R16" s="62">
        <f t="shared" si="1"/>
        <v>21.561000000000003</v>
      </c>
      <c r="S16" s="62">
        <f t="shared" si="1"/>
        <v>20.325999999999997</v>
      </c>
      <c r="T16" s="62">
        <f t="shared" si="1"/>
        <v>12.206999999999999</v>
      </c>
      <c r="U16" s="62">
        <f t="shared" si="1"/>
        <v>92.771000000000001</v>
      </c>
      <c r="V16" s="62">
        <f t="shared" si="1"/>
        <v>226</v>
      </c>
      <c r="W16" s="62">
        <f t="shared" si="1"/>
        <v>231.126</v>
      </c>
      <c r="X16" s="62">
        <f t="shared" si="1"/>
        <v>268.84699999999998</v>
      </c>
      <c r="Y16" s="62">
        <f t="shared" si="1"/>
        <v>246.584</v>
      </c>
      <c r="Z16" s="63" t="str">
        <f t="shared" si="1"/>
        <v/>
      </c>
      <c r="AA16" s="64">
        <f>SUM(AA10:AA15)</f>
        <v>1517.3000000000002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2.2999999999999998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42.399999999999977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4.6360000000000001</v>
      </c>
      <c r="G20" s="77">
        <v>4.7149999999999999</v>
      </c>
      <c r="H20" s="77">
        <v>6.9779999999999998</v>
      </c>
      <c r="I20" s="77">
        <v>7.2439999999999998</v>
      </c>
      <c r="J20" s="77">
        <v>8.3769999999999989</v>
      </c>
      <c r="K20" s="77">
        <v>6.5140000000000002</v>
      </c>
      <c r="L20" s="77">
        <v>5.6829999999999998</v>
      </c>
      <c r="M20" s="77">
        <v>6.694</v>
      </c>
      <c r="N20" s="77">
        <v>1</v>
      </c>
      <c r="O20" s="77">
        <v>1</v>
      </c>
      <c r="P20" s="77">
        <v>2</v>
      </c>
      <c r="Q20" s="77">
        <v>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55.841000000000001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6.7350000000000003</v>
      </c>
      <c r="G21" s="81">
        <v>6.6269999999999998</v>
      </c>
      <c r="H21" s="81">
        <v>7.0789999999999997</v>
      </c>
      <c r="I21" s="81">
        <v>8.5150000000000006</v>
      </c>
      <c r="J21" s="81">
        <v>15.311</v>
      </c>
      <c r="K21" s="81">
        <v>15.404999999999999</v>
      </c>
      <c r="L21" s="81">
        <v>16.526</v>
      </c>
      <c r="M21" s="81">
        <v>17.237000000000002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0.14299999999999999</v>
      </c>
      <c r="Z21" s="78"/>
      <c r="AA21" s="79">
        <f t="shared" si="2"/>
        <v>93.578000000000003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2.2999999999999998</v>
      </c>
      <c r="D25" s="88">
        <f t="shared" si="3"/>
        <v>2.2999999999999998</v>
      </c>
      <c r="E25" s="88">
        <f t="shared" si="3"/>
        <v>2.2999999999999998</v>
      </c>
      <c r="F25" s="88">
        <f t="shared" si="3"/>
        <v>13.670999999999999</v>
      </c>
      <c r="G25" s="88">
        <f t="shared" si="3"/>
        <v>13.641999999999999</v>
      </c>
      <c r="H25" s="88">
        <f t="shared" si="3"/>
        <v>16.356999999999999</v>
      </c>
      <c r="I25" s="88">
        <f t="shared" si="3"/>
        <v>18.059000000000001</v>
      </c>
      <c r="J25" s="88">
        <f t="shared" si="3"/>
        <v>25.988</v>
      </c>
      <c r="K25" s="88">
        <f t="shared" si="3"/>
        <v>24.219000000000001</v>
      </c>
      <c r="L25" s="88">
        <f t="shared" si="3"/>
        <v>24.509</v>
      </c>
      <c r="M25" s="88">
        <f t="shared" si="3"/>
        <v>26.231000000000002</v>
      </c>
      <c r="N25" s="88">
        <f t="shared" si="3"/>
        <v>3.3</v>
      </c>
      <c r="O25" s="88">
        <f t="shared" si="3"/>
        <v>3.3</v>
      </c>
      <c r="P25" s="88">
        <f t="shared" si="3"/>
        <v>4.3</v>
      </c>
      <c r="Q25" s="88">
        <f t="shared" si="3"/>
        <v>3.3</v>
      </c>
      <c r="R25" s="88">
        <f t="shared" si="3"/>
        <v>2.2999999999999998</v>
      </c>
      <c r="S25" s="88">
        <f t="shared" si="3"/>
        <v>0.8</v>
      </c>
      <c r="T25" s="88">
        <f t="shared" si="3"/>
        <v>0.8</v>
      </c>
      <c r="U25" s="88">
        <f t="shared" si="3"/>
        <v>0.8</v>
      </c>
      <c r="V25" s="88">
        <f t="shared" si="3"/>
        <v>0.8</v>
      </c>
      <c r="W25" s="88">
        <f t="shared" si="3"/>
        <v>0.8</v>
      </c>
      <c r="X25" s="88">
        <f t="shared" si="3"/>
        <v>0.8</v>
      </c>
      <c r="Y25" s="88">
        <f t="shared" si="3"/>
        <v>0.94300000000000006</v>
      </c>
      <c r="Z25" s="89">
        <f t="shared" si="3"/>
        <v>0</v>
      </c>
      <c r="AA25" s="90">
        <f t="shared" si="3"/>
        <v>191.81899999999999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46.652999999999999</v>
      </c>
      <c r="C29" s="77">
        <v>47.08</v>
      </c>
      <c r="D29" s="77">
        <v>33.165999999999997</v>
      </c>
      <c r="E29" s="77">
        <v>32.094000000000001</v>
      </c>
      <c r="F29" s="77">
        <v>35.454000000000001</v>
      </c>
      <c r="G29" s="77">
        <v>36.454999999999998</v>
      </c>
      <c r="H29" s="77">
        <v>38.488</v>
      </c>
      <c r="I29" s="77">
        <v>39.805999999999997</v>
      </c>
      <c r="J29" s="77">
        <v>48.936999999999998</v>
      </c>
      <c r="K29" s="77">
        <v>45.951999999999998</v>
      </c>
      <c r="L29" s="77">
        <v>47.746000000000002</v>
      </c>
      <c r="M29" s="77">
        <v>42.793999999999997</v>
      </c>
      <c r="N29" s="77">
        <v>16.923999999999999</v>
      </c>
      <c r="O29" s="77">
        <v>20.408999999999999</v>
      </c>
      <c r="P29" s="77">
        <v>25.466000000000001</v>
      </c>
      <c r="Q29" s="77">
        <v>24.23</v>
      </c>
      <c r="R29" s="77">
        <v>23.861000000000001</v>
      </c>
      <c r="S29" s="77">
        <v>21.126000000000001</v>
      </c>
      <c r="T29" s="77">
        <v>13.007</v>
      </c>
      <c r="U29" s="77">
        <v>93.570999999999998</v>
      </c>
      <c r="V29" s="77">
        <v>226.8</v>
      </c>
      <c r="W29" s="77">
        <v>231.92599999999999</v>
      </c>
      <c r="X29" s="77">
        <v>269.64699999999999</v>
      </c>
      <c r="Y29" s="77">
        <v>247.52699999999999</v>
      </c>
      <c r="Z29" s="78"/>
      <c r="AA29" s="79">
        <f>SUM(B29:Z29)</f>
        <v>1709.1189999999999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46.652999999999999</v>
      </c>
      <c r="C31" s="62">
        <f t="shared" si="4"/>
        <v>47.08</v>
      </c>
      <c r="D31" s="62">
        <f t="shared" si="4"/>
        <v>33.165999999999997</v>
      </c>
      <c r="E31" s="62">
        <f t="shared" si="4"/>
        <v>32.094000000000001</v>
      </c>
      <c r="F31" s="62">
        <f t="shared" si="4"/>
        <v>35.454000000000001</v>
      </c>
      <c r="G31" s="62">
        <f t="shared" si="4"/>
        <v>36.454999999999998</v>
      </c>
      <c r="H31" s="62">
        <f t="shared" si="4"/>
        <v>38.488</v>
      </c>
      <c r="I31" s="62">
        <f t="shared" si="4"/>
        <v>39.805999999999997</v>
      </c>
      <c r="J31" s="62">
        <f t="shared" si="4"/>
        <v>48.936999999999998</v>
      </c>
      <c r="K31" s="62">
        <f t="shared" si="4"/>
        <v>45.951999999999998</v>
      </c>
      <c r="L31" s="62">
        <f t="shared" si="4"/>
        <v>47.746000000000002</v>
      </c>
      <c r="M31" s="62">
        <f t="shared" si="4"/>
        <v>42.793999999999997</v>
      </c>
      <c r="N31" s="62">
        <f t="shared" si="4"/>
        <v>16.923999999999999</v>
      </c>
      <c r="O31" s="62">
        <f t="shared" si="4"/>
        <v>20.408999999999999</v>
      </c>
      <c r="P31" s="62">
        <f t="shared" si="4"/>
        <v>25.466000000000001</v>
      </c>
      <c r="Q31" s="62">
        <f t="shared" si="4"/>
        <v>24.23</v>
      </c>
      <c r="R31" s="62">
        <f t="shared" si="4"/>
        <v>23.861000000000001</v>
      </c>
      <c r="S31" s="62">
        <f t="shared" si="4"/>
        <v>21.126000000000001</v>
      </c>
      <c r="T31" s="62">
        <f t="shared" si="4"/>
        <v>13.007</v>
      </c>
      <c r="U31" s="62">
        <f t="shared" si="4"/>
        <v>93.570999999999998</v>
      </c>
      <c r="V31" s="62">
        <f t="shared" si="4"/>
        <v>226.8</v>
      </c>
      <c r="W31" s="62">
        <f t="shared" si="4"/>
        <v>231.92599999999999</v>
      </c>
      <c r="X31" s="62">
        <f t="shared" si="4"/>
        <v>269.64699999999999</v>
      </c>
      <c r="Y31" s="62">
        <f t="shared" si="4"/>
        <v>247.52699999999999</v>
      </c>
      <c r="Z31" s="63">
        <f t="shared" si="4"/>
        <v>0</v>
      </c>
      <c r="AA31" s="64">
        <f t="shared" si="4"/>
        <v>1709.1189999999999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46.652999999999992</v>
      </c>
      <c r="C51" s="88">
        <f t="shared" si="10"/>
        <v>47.08</v>
      </c>
      <c r="D51" s="88">
        <f t="shared" si="10"/>
        <v>33.165999999999997</v>
      </c>
      <c r="E51" s="88">
        <f t="shared" si="10"/>
        <v>32.094000000000001</v>
      </c>
      <c r="F51" s="88">
        <f t="shared" si="10"/>
        <v>35.454000000000001</v>
      </c>
      <c r="G51" s="88">
        <f t="shared" si="10"/>
        <v>36.454999999999998</v>
      </c>
      <c r="H51" s="88">
        <f t="shared" si="10"/>
        <v>38.488</v>
      </c>
      <c r="I51" s="88">
        <f t="shared" si="10"/>
        <v>39.806000000000004</v>
      </c>
      <c r="J51" s="88">
        <f t="shared" si="10"/>
        <v>48.936999999999998</v>
      </c>
      <c r="K51" s="88">
        <f t="shared" si="10"/>
        <v>45.951999999999998</v>
      </c>
      <c r="L51" s="88">
        <f t="shared" si="10"/>
        <v>47.745999999999995</v>
      </c>
      <c r="M51" s="88">
        <f t="shared" si="10"/>
        <v>42.794000000000004</v>
      </c>
      <c r="N51" s="88">
        <f t="shared" si="10"/>
        <v>16.924000000000003</v>
      </c>
      <c r="O51" s="88">
        <f t="shared" si="10"/>
        <v>20.409000000000002</v>
      </c>
      <c r="P51" s="88">
        <f t="shared" si="10"/>
        <v>25.466000000000001</v>
      </c>
      <c r="Q51" s="88">
        <f t="shared" si="10"/>
        <v>24.23</v>
      </c>
      <c r="R51" s="88">
        <f t="shared" si="10"/>
        <v>23.861000000000004</v>
      </c>
      <c r="S51" s="88">
        <f t="shared" si="10"/>
        <v>21.125999999999998</v>
      </c>
      <c r="T51" s="88">
        <f t="shared" si="10"/>
        <v>13.007</v>
      </c>
      <c r="U51" s="88">
        <f t="shared" si="10"/>
        <v>93.570999999999998</v>
      </c>
      <c r="V51" s="88">
        <f t="shared" si="10"/>
        <v>226.8</v>
      </c>
      <c r="W51" s="88">
        <f t="shared" si="10"/>
        <v>231.92600000000002</v>
      </c>
      <c r="X51" s="88">
        <f t="shared" si="10"/>
        <v>269.64699999999999</v>
      </c>
      <c r="Y51" s="88">
        <f t="shared" si="10"/>
        <v>247.52700000000002</v>
      </c>
      <c r="Z51" s="89">
        <f t="shared" si="10"/>
        <v>0</v>
      </c>
      <c r="AA51" s="105">
        <f>SUM(B51:Z51)</f>
        <v>1709.1189999999999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189.87</v>
      </c>
      <c r="C7" s="118">
        <v>176.19</v>
      </c>
      <c r="D7" s="118">
        <v>202.96</v>
      </c>
      <c r="E7" s="118">
        <v>203.79</v>
      </c>
      <c r="F7" s="118">
        <v>119.39</v>
      </c>
      <c r="G7" s="118">
        <v>110.42</v>
      </c>
      <c r="H7" s="118">
        <v>115.44</v>
      </c>
      <c r="I7" s="118">
        <v>100.47</v>
      </c>
      <c r="J7" s="118">
        <v>92.02</v>
      </c>
      <c r="K7" s="118">
        <v>94.37</v>
      </c>
      <c r="L7" s="118">
        <v>94.05</v>
      </c>
      <c r="M7" s="118">
        <v>94.46</v>
      </c>
      <c r="N7" s="118">
        <v>83.39</v>
      </c>
      <c r="O7" s="118">
        <v>73.36</v>
      </c>
      <c r="P7" s="118">
        <v>57.06</v>
      </c>
      <c r="Q7" s="118">
        <v>77.62</v>
      </c>
      <c r="R7" s="118">
        <v>168.24</v>
      </c>
      <c r="S7" s="118">
        <v>199.73</v>
      </c>
      <c r="T7" s="118">
        <v>219.87</v>
      </c>
      <c r="U7" s="118">
        <v>272.98</v>
      </c>
      <c r="V7" s="118">
        <v>316.01</v>
      </c>
      <c r="W7" s="118">
        <v>279</v>
      </c>
      <c r="X7" s="118">
        <v>305.2</v>
      </c>
      <c r="Y7" s="118">
        <v>271.10000000000002</v>
      </c>
      <c r="Z7" s="119"/>
      <c r="AA7" s="120">
        <f>IF(SUM(B7:Z7)&lt;&gt;0,AVERAGEIF(B7:Z7,"&lt;&gt;"""),"")</f>
        <v>163.20791666666668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2022-06-18T20:22:10Z</dcterms:created>
  <dcterms:modified xsi:type="dcterms:W3CDTF">2022-06-18T20:22:11Z</dcterms:modified>
</cp:coreProperties>
</file>