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<sst xmlns="http://schemas.openxmlformats.org/spreadsheetml/2006/main" count="117" uniqueCount="53">
  <si>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17/06/2022 23:19:34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</si>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</sst>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286.84300000000002</c:v>
                </c:pt>
                <c:pt idx="2">
                  <c:v>3.1419999999999999</c:v>
                </c:pt>
                <c:pt idx="3">
                  <c:v>2.2719999999999998</c:v>
                </c:pt>
                <c:pt idx="11">
                  <c:v>27.286999999999999</c:v>
                </c:pt>
                <c:pt idx="18">
                  <c:v>4.2510000000000003</c:v>
                </c:pt>
                <c:pt idx="19">
                  <c:v>26.283000000000001</c:v>
                </c:pt>
                <c:pt idx="20">
                  <c:v>36.475000000000001</c:v>
                </c:pt>
                <c:pt idx="21">
                  <c:v>23.448999999999998</c:v>
                </c:pt>
                <c:pt idx="23">
                  <c:v>22.672000000000001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14.27</c:v>
                </c:pt>
                <c:pt idx="1">
                  <c:v>15.51</c:v>
                </c:pt>
                <c:pt idx="2">
                  <c:v>16.05</c:v>
                </c:pt>
                <c:pt idx="3">
                  <c:v>17.82</c:v>
                </c:pt>
                <c:pt idx="4">
                  <c:v>16.760000000000002</c:v>
                </c:pt>
                <c:pt idx="5">
                  <c:v>15.784999999999998</c:v>
                </c:pt>
                <c:pt idx="6">
                  <c:v>19.405000000000001</c:v>
                </c:pt>
                <c:pt idx="7">
                  <c:v>23.455000000000002</c:v>
                </c:pt>
                <c:pt idx="8">
                  <c:v>22.802</c:v>
                </c:pt>
                <c:pt idx="9">
                  <c:v>17.318999999999999</c:v>
                </c:pt>
                <c:pt idx="10">
                  <c:v>13.814</c:v>
                </c:pt>
                <c:pt idx="11">
                  <c:v>11.32</c:v>
                </c:pt>
                <c:pt idx="12">
                  <c:v>11.448</c:v>
                </c:pt>
                <c:pt idx="14">
                  <c:v>1.4E-2</c:v>
                </c:pt>
                <c:pt idx="15">
                  <c:v>0.51</c:v>
                </c:pt>
                <c:pt idx="16">
                  <c:v>0.24099999999999999</c:v>
                </c:pt>
                <c:pt idx="17">
                  <c:v>0.19299999999999998</c:v>
                </c:pt>
                <c:pt idx="18">
                  <c:v>6.3E-2</c:v>
                </c:pt>
                <c:pt idx="19">
                  <c:v>9.0000000000000011E-3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60</c:v>
                </c:pt>
                <c:pt idx="19">
                  <c:v>100</c:v>
                </c:pt>
                <c:pt idx="21">
                  <c:v>10</c:v>
                </c:pt>
                <c:pt idx="22">
                  <c:v>57.058999999999997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1691240"/>
        <c:axId val="411691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306.49200000000002</c:v>
                </c:pt>
                <c:pt idx="1">
                  <c:v>24.670999999999999</c:v>
                </c:pt>
                <c:pt idx="2">
                  <c:v>24.635000000000002</c:v>
                </c:pt>
                <c:pt idx="3">
                  <c:v>25.593999999999998</c:v>
                </c:pt>
                <c:pt idx="4">
                  <c:v>30.097999999999999</c:v>
                </c:pt>
                <c:pt idx="5">
                  <c:v>21.382999999999999</c:v>
                </c:pt>
                <c:pt idx="6">
                  <c:v>25.372999999999998</c:v>
                </c:pt>
                <c:pt idx="7">
                  <c:v>30.44</c:v>
                </c:pt>
                <c:pt idx="8">
                  <c:v>29.322000000000006</c:v>
                </c:pt>
                <c:pt idx="9">
                  <c:v>31.610000000000003</c:v>
                </c:pt>
                <c:pt idx="10">
                  <c:v>50.603000000000002</c:v>
                </c:pt>
                <c:pt idx="11">
                  <c:v>65.659000000000006</c:v>
                </c:pt>
                <c:pt idx="12">
                  <c:v>12.251000000000001</c:v>
                </c:pt>
                <c:pt idx="13">
                  <c:v>7.8310000000000004</c:v>
                </c:pt>
                <c:pt idx="14">
                  <c:v>10.125999999999998</c:v>
                </c:pt>
                <c:pt idx="15">
                  <c:v>10.039999999999999</c:v>
                </c:pt>
                <c:pt idx="16">
                  <c:v>6.6340000000000003</c:v>
                </c:pt>
                <c:pt idx="17">
                  <c:v>6.0569999999999995</c:v>
                </c:pt>
                <c:pt idx="18">
                  <c:v>64.841999999999999</c:v>
                </c:pt>
                <c:pt idx="19">
                  <c:v>126.52400000000002</c:v>
                </c:pt>
                <c:pt idx="20">
                  <c:v>36.703000000000003</c:v>
                </c:pt>
                <c:pt idx="21">
                  <c:v>33.79</c:v>
                </c:pt>
                <c:pt idx="22">
                  <c:v>57.405999999999999</c:v>
                </c:pt>
                <c:pt idx="23">
                  <c:v>24.263999999999999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691240"/>
        <c:axId val="411691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243.31</c:v>
                </c:pt>
                <c:pt idx="1">
                  <c:v>204.18</c:v>
                </c:pt>
                <c:pt idx="2">
                  <c:v>205.58</c:v>
                </c:pt>
                <c:pt idx="3">
                  <c:v>206.94</c:v>
                </c:pt>
                <c:pt idx="4">
                  <c:v>201.61</c:v>
                </c:pt>
                <c:pt idx="5">
                  <c:v>153.52000000000001</c:v>
                </c:pt>
                <c:pt idx="6">
                  <c:v>192.69</c:v>
                </c:pt>
                <c:pt idx="7">
                  <c:v>188.32</c:v>
                </c:pt>
                <c:pt idx="8">
                  <c:v>188.92</c:v>
                </c:pt>
                <c:pt idx="9">
                  <c:v>182.79</c:v>
                </c:pt>
                <c:pt idx="10">
                  <c:v>200.58</c:v>
                </c:pt>
                <c:pt idx="11">
                  <c:v>206.94</c:v>
                </c:pt>
                <c:pt idx="12">
                  <c:v>211.1</c:v>
                </c:pt>
                <c:pt idx="13">
                  <c:v>209.12</c:v>
                </c:pt>
                <c:pt idx="14">
                  <c:v>208.78</c:v>
                </c:pt>
                <c:pt idx="15">
                  <c:v>208.61</c:v>
                </c:pt>
                <c:pt idx="16">
                  <c:v>196.21</c:v>
                </c:pt>
                <c:pt idx="17">
                  <c:v>194.06</c:v>
                </c:pt>
                <c:pt idx="18">
                  <c:v>205.36</c:v>
                </c:pt>
                <c:pt idx="19">
                  <c:v>204.83</c:v>
                </c:pt>
                <c:pt idx="20">
                  <c:v>228.88</c:v>
                </c:pt>
                <c:pt idx="21">
                  <c:v>203.99</c:v>
                </c:pt>
                <c:pt idx="22">
                  <c:v>202.53</c:v>
                </c:pt>
                <c:pt idx="23">
                  <c:v>206.94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692416"/>
        <c:axId val="411692024"/>
      </c:lineChart>
      <c:catAx>
        <c:axId val="411691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691632"/>
        <c:crosses val="autoZero"/>
        <c:auto val="1"/>
        <c:lblAlgn val="ctr"/>
        <c:lblOffset val="100"/>
        <c:noMultiLvlLbl val="0"/>
      </c:catAx>
      <c:valAx>
        <c:axId val="41169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691240"/>
        <c:crosses val="autoZero"/>
        <c:crossBetween val="between"/>
      </c:valAx>
      <c:valAx>
        <c:axId val="411692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692416"/>
        <c:crosses val="max"/>
        <c:crossBetween val="between"/>
      </c:valAx>
      <c:catAx>
        <c:axId val="411692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1692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306.49199999999996</v>
      </c>
      <c r="C4" s="18">
        <v>24.670999999999999</v>
      </c>
      <c r="D4" s="18">
        <v>24.635000000000002</v>
      </c>
      <c r="E4" s="18">
        <v>25.594000000000001</v>
      </c>
      <c r="F4" s="18">
        <v>30.098000000000003</v>
      </c>
      <c r="G4" s="18">
        <v>21.383000000000003</v>
      </c>
      <c r="H4" s="18">
        <v>25.373000000000001</v>
      </c>
      <c r="I4" s="18">
        <v>30.44</v>
      </c>
      <c r="J4" s="18">
        <v>29.321999999999999</v>
      </c>
      <c r="K4" s="18">
        <v>31.61</v>
      </c>
      <c r="L4" s="18">
        <v>50.603000000000002</v>
      </c>
      <c r="M4" s="18">
        <v>65.659000000000006</v>
      </c>
      <c r="N4" s="18">
        <v>12.251000000000001</v>
      </c>
      <c r="O4" s="18">
        <v>7.8309999999999995</v>
      </c>
      <c r="P4" s="18">
        <v>10.125999999999999</v>
      </c>
      <c r="Q4" s="18">
        <v>10.040000000000001</v>
      </c>
      <c r="R4" s="18">
        <v>6.6340000000000003</v>
      </c>
      <c r="S4" s="18">
        <v>6.0570000000000004</v>
      </c>
      <c r="T4" s="18">
        <v>64.841999999999999</v>
      </c>
      <c r="U4" s="18">
        <v>126.524</v>
      </c>
      <c r="V4" s="18">
        <v>36.703000000000003</v>
      </c>
      <c r="W4" s="18">
        <v>33.79</v>
      </c>
      <c r="X4" s="18">
        <v>57.405999999999999</v>
      </c>
      <c r="Y4" s="18">
        <v>24.263999999999999</v>
      </c>
      <c r="Z4" s="19"/>
      <c r="AA4" s="20">
        <f>SUM(B4:Z4)</f>
        <v>1062.3479999999997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243.31</v>
      </c>
      <c r="C7" s="28">
        <v>204.18</v>
      </c>
      <c r="D7" s="28">
        <v>205.58</v>
      </c>
      <c r="E7" s="28">
        <v>206.94</v>
      </c>
      <c r="F7" s="28">
        <v>201.61</v>
      </c>
      <c r="G7" s="28">
        <v>153.52000000000001</v>
      </c>
      <c r="H7" s="28">
        <v>192.69</v>
      </c>
      <c r="I7" s="28">
        <v>188.32</v>
      </c>
      <c r="J7" s="28">
        <v>188.92</v>
      </c>
      <c r="K7" s="28">
        <v>182.79</v>
      </c>
      <c r="L7" s="28">
        <v>200.58</v>
      </c>
      <c r="M7" s="28">
        <v>206.94</v>
      </c>
      <c r="N7" s="28">
        <v>211.1</v>
      </c>
      <c r="O7" s="28">
        <v>209.12</v>
      </c>
      <c r="P7" s="28">
        <v>208.78</v>
      </c>
      <c r="Q7" s="28">
        <v>208.61</v>
      </c>
      <c r="R7" s="28">
        <v>196.21</v>
      </c>
      <c r="S7" s="28">
        <v>194.06</v>
      </c>
      <c r="T7" s="28">
        <v>205.36</v>
      </c>
      <c r="U7" s="28">
        <v>204.83</v>
      </c>
      <c r="V7" s="28">
        <v>228.88</v>
      </c>
      <c r="W7" s="28">
        <v>203.99</v>
      </c>
      <c r="X7" s="28">
        <v>202.53</v>
      </c>
      <c r="Y7" s="28">
        <v>206.94</v>
      </c>
      <c r="Z7" s="29"/>
      <c r="AA7" s="30">
        <f>IF(SUM(B7:Z7)&lt;&gt;0,AVERAGEIF(B7:Z7,"&lt;&gt;"""),"")</f>
        <v>202.32458333333329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286.84300000000002</v>
      </c>
      <c r="C12" s="52"/>
      <c r="D12" s="52">
        <v>3.1419999999999999</v>
      </c>
      <c r="E12" s="52">
        <v>2.2719999999999998</v>
      </c>
      <c r="F12" s="52"/>
      <c r="G12" s="52"/>
      <c r="H12" s="52"/>
      <c r="I12" s="52"/>
      <c r="J12" s="52"/>
      <c r="K12" s="52"/>
      <c r="L12" s="52"/>
      <c r="M12" s="52">
        <v>27.286999999999999</v>
      </c>
      <c r="N12" s="52"/>
      <c r="O12" s="52"/>
      <c r="P12" s="52"/>
      <c r="Q12" s="52"/>
      <c r="R12" s="52"/>
      <c r="S12" s="52"/>
      <c r="T12" s="52">
        <v>4.2510000000000003</v>
      </c>
      <c r="U12" s="52">
        <v>26.283000000000001</v>
      </c>
      <c r="V12" s="52">
        <v>36.475000000000001</v>
      </c>
      <c r="W12" s="52">
        <v>23.448999999999998</v>
      </c>
      <c r="X12" s="52"/>
      <c r="Y12" s="52">
        <v>22.672000000000001</v>
      </c>
      <c r="Z12" s="53"/>
      <c r="AA12" s="54">
        <f t="shared" si="0"/>
        <v>432.67400000000004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60</v>
      </c>
      <c r="U13" s="52">
        <v>100</v>
      </c>
      <c r="V13" s="52"/>
      <c r="W13" s="52">
        <v>10</v>
      </c>
      <c r="X13" s="52">
        <v>57.058999999999997</v>
      </c>
      <c r="Y13" s="52"/>
      <c r="Z13" s="53"/>
      <c r="AA13" s="54">
        <f t="shared" si="0"/>
        <v>227.059</v>
      </c>
    </row>
    <row r="14" spans="1:27" ht="24.95" customHeight="1" x14ac:dyDescent="0.2">
      <c r="A14" s="55" t="s">
        <v>10</v>
      </c>
      <c r="B14" s="56">
        <v>14.27</v>
      </c>
      <c r="C14" s="57">
        <v>15.51</v>
      </c>
      <c r="D14" s="57">
        <v>16.05</v>
      </c>
      <c r="E14" s="57">
        <v>17.82</v>
      </c>
      <c r="F14" s="57">
        <v>16.760000000000002</v>
      </c>
      <c r="G14" s="57">
        <v>15.784999999999998</v>
      </c>
      <c r="H14" s="57">
        <v>19.405000000000001</v>
      </c>
      <c r="I14" s="57">
        <v>23.455000000000002</v>
      </c>
      <c r="J14" s="57">
        <v>22.802</v>
      </c>
      <c r="K14" s="57">
        <v>17.318999999999999</v>
      </c>
      <c r="L14" s="57">
        <v>13.814</v>
      </c>
      <c r="M14" s="57">
        <v>11.32</v>
      </c>
      <c r="N14" s="57">
        <v>11.448</v>
      </c>
      <c r="O14" s="57"/>
      <c r="P14" s="57">
        <v>1.4E-2</v>
      </c>
      <c r="Q14" s="57">
        <v>0.51</v>
      </c>
      <c r="R14" s="57">
        <v>0.24099999999999999</v>
      </c>
      <c r="S14" s="57">
        <v>0.19299999999999998</v>
      </c>
      <c r="T14" s="57">
        <v>6.3E-2</v>
      </c>
      <c r="U14" s="57">
        <v>9.0000000000000011E-3</v>
      </c>
      <c r="V14" s="57"/>
      <c r="W14" s="57"/>
      <c r="X14" s="57"/>
      <c r="Y14" s="57"/>
      <c r="Z14" s="58"/>
      <c r="AA14" s="59">
        <f t="shared" si="0"/>
        <v>216.78799999999998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301.113</v>
      </c>
      <c r="C16" s="62">
        <f t="shared" ref="C16:Z16" si="1">IF(LEN(C$2)&gt;0,SUM(C10:C15),"")</f>
        <v>15.51</v>
      </c>
      <c r="D16" s="62">
        <f t="shared" si="1"/>
        <v>19.192</v>
      </c>
      <c r="E16" s="62">
        <f t="shared" si="1"/>
        <v>20.091999999999999</v>
      </c>
      <c r="F16" s="62">
        <f t="shared" si="1"/>
        <v>16.760000000000002</v>
      </c>
      <c r="G16" s="62">
        <f t="shared" si="1"/>
        <v>15.784999999999998</v>
      </c>
      <c r="H16" s="62">
        <f t="shared" si="1"/>
        <v>19.405000000000001</v>
      </c>
      <c r="I16" s="62">
        <f t="shared" si="1"/>
        <v>23.455000000000002</v>
      </c>
      <c r="J16" s="62">
        <f t="shared" si="1"/>
        <v>22.802</v>
      </c>
      <c r="K16" s="62">
        <f t="shared" si="1"/>
        <v>17.318999999999999</v>
      </c>
      <c r="L16" s="62">
        <f t="shared" si="1"/>
        <v>13.814</v>
      </c>
      <c r="M16" s="62">
        <f t="shared" si="1"/>
        <v>38.606999999999999</v>
      </c>
      <c r="N16" s="62">
        <f t="shared" si="1"/>
        <v>11.448</v>
      </c>
      <c r="O16" s="62">
        <f t="shared" si="1"/>
        <v>0</v>
      </c>
      <c r="P16" s="62">
        <f t="shared" si="1"/>
        <v>1.4E-2</v>
      </c>
      <c r="Q16" s="62">
        <f t="shared" si="1"/>
        <v>0.51</v>
      </c>
      <c r="R16" s="62">
        <f t="shared" si="1"/>
        <v>0.24099999999999999</v>
      </c>
      <c r="S16" s="62">
        <f t="shared" si="1"/>
        <v>0.19299999999999998</v>
      </c>
      <c r="T16" s="62">
        <f t="shared" si="1"/>
        <v>64.314000000000007</v>
      </c>
      <c r="U16" s="62">
        <f t="shared" si="1"/>
        <v>126.292</v>
      </c>
      <c r="V16" s="62">
        <f t="shared" si="1"/>
        <v>36.475000000000001</v>
      </c>
      <c r="W16" s="62">
        <f t="shared" si="1"/>
        <v>33.448999999999998</v>
      </c>
      <c r="X16" s="62">
        <f t="shared" si="1"/>
        <v>57.058999999999997</v>
      </c>
      <c r="Y16" s="62">
        <f t="shared" si="1"/>
        <v>22.672000000000001</v>
      </c>
      <c r="Z16" s="63" t="str">
        <f t="shared" si="1"/>
        <v/>
      </c>
      <c r="AA16" s="64">
        <f>SUM(AA10:AA15)</f>
        <v>876.52100000000007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4.4640000000000004</v>
      </c>
      <c r="C20" s="77">
        <v>7.9460000000000006</v>
      </c>
      <c r="D20" s="77">
        <v>4.2460000000000004</v>
      </c>
      <c r="E20" s="77">
        <v>4.2149999999999999</v>
      </c>
      <c r="F20" s="77">
        <v>12.251000000000001</v>
      </c>
      <c r="G20" s="77">
        <v>4.141</v>
      </c>
      <c r="H20" s="77">
        <v>4.5069999999999997</v>
      </c>
      <c r="I20" s="77">
        <v>4.8860000000000001</v>
      </c>
      <c r="J20" s="77">
        <v>5.0430000000000001</v>
      </c>
      <c r="K20" s="77">
        <v>5.1269999999999998</v>
      </c>
      <c r="L20" s="77">
        <v>5.1719999999999997</v>
      </c>
      <c r="M20" s="77">
        <v>5.1559999999999997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67.153999999999996</v>
      </c>
    </row>
    <row r="21" spans="1:27" ht="24.95" customHeight="1" x14ac:dyDescent="0.2">
      <c r="A21" s="75" t="s">
        <v>16</v>
      </c>
      <c r="B21" s="80">
        <v>0.91500000000000004</v>
      </c>
      <c r="C21" s="81">
        <v>1.2149999999999999</v>
      </c>
      <c r="D21" s="81">
        <v>1.1969999999999998</v>
      </c>
      <c r="E21" s="81">
        <v>1.2869999999999999</v>
      </c>
      <c r="F21" s="81">
        <v>1.087</v>
      </c>
      <c r="G21" s="81">
        <v>1.4569999999999999</v>
      </c>
      <c r="H21" s="81">
        <v>1.4610000000000001</v>
      </c>
      <c r="I21" s="81">
        <v>2.0990000000000002</v>
      </c>
      <c r="J21" s="81">
        <v>1.4769999999999999</v>
      </c>
      <c r="K21" s="81">
        <v>9.1639999999999997</v>
      </c>
      <c r="L21" s="81">
        <v>31.617000000000001</v>
      </c>
      <c r="M21" s="81">
        <v>21.896000000000001</v>
      </c>
      <c r="N21" s="81">
        <v>0.80300000000000005</v>
      </c>
      <c r="O21" s="81">
        <v>7.8309999999999995</v>
      </c>
      <c r="P21" s="81">
        <v>10.112</v>
      </c>
      <c r="Q21" s="81">
        <v>9.5299999999999994</v>
      </c>
      <c r="R21" s="81">
        <v>6.3930000000000007</v>
      </c>
      <c r="S21" s="81">
        <v>5.8640000000000008</v>
      </c>
      <c r="T21" s="81">
        <v>0.52800000000000002</v>
      </c>
      <c r="U21" s="81">
        <v>0.23200000000000001</v>
      </c>
      <c r="V21" s="81">
        <v>0.22800000000000001</v>
      </c>
      <c r="W21" s="81">
        <v>0.34100000000000003</v>
      </c>
      <c r="X21" s="81">
        <v>0.34699999999999998</v>
      </c>
      <c r="Y21" s="81">
        <v>1.5920000000000001</v>
      </c>
      <c r="Z21" s="78"/>
      <c r="AA21" s="79">
        <f t="shared" si="2"/>
        <v>118.67299999999999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5.3790000000000004</v>
      </c>
      <c r="C25" s="88">
        <f t="shared" ref="C25:Z25" si="3">IF(LEN(C$2)&gt;0,SUM(C19:C24),"")</f>
        <v>9.1610000000000014</v>
      </c>
      <c r="D25" s="88">
        <f t="shared" si="3"/>
        <v>5.4430000000000005</v>
      </c>
      <c r="E25" s="88">
        <f t="shared" si="3"/>
        <v>5.5019999999999998</v>
      </c>
      <c r="F25" s="88">
        <f t="shared" si="3"/>
        <v>13.338000000000001</v>
      </c>
      <c r="G25" s="88">
        <f t="shared" si="3"/>
        <v>5.5979999999999999</v>
      </c>
      <c r="H25" s="88">
        <f t="shared" si="3"/>
        <v>5.968</v>
      </c>
      <c r="I25" s="88">
        <f t="shared" si="3"/>
        <v>6.9850000000000003</v>
      </c>
      <c r="J25" s="88">
        <f t="shared" si="3"/>
        <v>6.52</v>
      </c>
      <c r="K25" s="88">
        <f t="shared" si="3"/>
        <v>14.291</v>
      </c>
      <c r="L25" s="88">
        <f t="shared" si="3"/>
        <v>36.789000000000001</v>
      </c>
      <c r="M25" s="88">
        <f t="shared" si="3"/>
        <v>27.052</v>
      </c>
      <c r="N25" s="88">
        <f t="shared" si="3"/>
        <v>0.80300000000000005</v>
      </c>
      <c r="O25" s="88">
        <f t="shared" si="3"/>
        <v>7.8309999999999995</v>
      </c>
      <c r="P25" s="88">
        <f t="shared" si="3"/>
        <v>10.112</v>
      </c>
      <c r="Q25" s="88">
        <f t="shared" si="3"/>
        <v>9.5299999999999994</v>
      </c>
      <c r="R25" s="88">
        <f t="shared" si="3"/>
        <v>6.3930000000000007</v>
      </c>
      <c r="S25" s="88">
        <f t="shared" si="3"/>
        <v>5.8640000000000008</v>
      </c>
      <c r="T25" s="88">
        <f t="shared" si="3"/>
        <v>0.52800000000000002</v>
      </c>
      <c r="U25" s="88">
        <f t="shared" si="3"/>
        <v>0.23200000000000001</v>
      </c>
      <c r="V25" s="88">
        <f t="shared" si="3"/>
        <v>0.22800000000000001</v>
      </c>
      <c r="W25" s="88">
        <f t="shared" si="3"/>
        <v>0.34100000000000003</v>
      </c>
      <c r="X25" s="88">
        <f t="shared" si="3"/>
        <v>0.34699999999999998</v>
      </c>
      <c r="Y25" s="88">
        <f t="shared" si="3"/>
        <v>1.5920000000000001</v>
      </c>
      <c r="Z25" s="89" t="str">
        <f t="shared" si="3"/>
        <v/>
      </c>
      <c r="AA25" s="90">
        <f>SUM(AA19:AA24)</f>
        <v>185.827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306.49200000000002</v>
      </c>
      <c r="C29" s="77">
        <v>24.670999999999999</v>
      </c>
      <c r="D29" s="77">
        <v>24.635000000000002</v>
      </c>
      <c r="E29" s="77">
        <v>25.594000000000001</v>
      </c>
      <c r="F29" s="77">
        <v>30.097999999999999</v>
      </c>
      <c r="G29" s="77">
        <v>21.382999999999999</v>
      </c>
      <c r="H29" s="77">
        <v>25.373000000000001</v>
      </c>
      <c r="I29" s="77">
        <v>30.44</v>
      </c>
      <c r="J29" s="77">
        <v>29.321999999999999</v>
      </c>
      <c r="K29" s="77">
        <v>31.61</v>
      </c>
      <c r="L29" s="77">
        <v>50.603000000000002</v>
      </c>
      <c r="M29" s="77">
        <v>65.659000000000006</v>
      </c>
      <c r="N29" s="77">
        <v>12.250999999999999</v>
      </c>
      <c r="O29" s="77">
        <v>7.8310000000000004</v>
      </c>
      <c r="P29" s="77">
        <v>10.125999999999999</v>
      </c>
      <c r="Q29" s="77">
        <v>10.039999999999999</v>
      </c>
      <c r="R29" s="77">
        <v>6.6340000000000003</v>
      </c>
      <c r="S29" s="77">
        <v>6.0570000000000004</v>
      </c>
      <c r="T29" s="77">
        <v>64.841999999999999</v>
      </c>
      <c r="U29" s="77">
        <v>126.524</v>
      </c>
      <c r="V29" s="77">
        <v>36.703000000000003</v>
      </c>
      <c r="W29" s="77">
        <v>33.79</v>
      </c>
      <c r="X29" s="77">
        <v>57.405999999999999</v>
      </c>
      <c r="Y29" s="77">
        <v>24.263999999999999</v>
      </c>
      <c r="Z29" s="78"/>
      <c r="AA29" s="79">
        <f>SUM(B29:Z29)</f>
        <v>1062.3479999999997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306.49200000000002</v>
      </c>
      <c r="C31" s="62">
        <f t="shared" ref="C31:Z31" si="4">IF(LEN(C$2)&gt;0,SUM(C28:C30),"")</f>
        <v>24.670999999999999</v>
      </c>
      <c r="D31" s="62">
        <f t="shared" si="4"/>
        <v>24.635000000000002</v>
      </c>
      <c r="E31" s="62">
        <f t="shared" si="4"/>
        <v>25.594000000000001</v>
      </c>
      <c r="F31" s="62">
        <f t="shared" si="4"/>
        <v>30.097999999999999</v>
      </c>
      <c r="G31" s="62">
        <f t="shared" si="4"/>
        <v>21.382999999999999</v>
      </c>
      <c r="H31" s="62">
        <f t="shared" si="4"/>
        <v>25.373000000000001</v>
      </c>
      <c r="I31" s="62">
        <f t="shared" si="4"/>
        <v>30.44</v>
      </c>
      <c r="J31" s="62">
        <f t="shared" si="4"/>
        <v>29.321999999999999</v>
      </c>
      <c r="K31" s="62">
        <f t="shared" si="4"/>
        <v>31.61</v>
      </c>
      <c r="L31" s="62">
        <f t="shared" si="4"/>
        <v>50.603000000000002</v>
      </c>
      <c r="M31" s="62">
        <f t="shared" si="4"/>
        <v>65.659000000000006</v>
      </c>
      <c r="N31" s="62">
        <f t="shared" si="4"/>
        <v>12.250999999999999</v>
      </c>
      <c r="O31" s="62">
        <f t="shared" si="4"/>
        <v>7.8310000000000004</v>
      </c>
      <c r="P31" s="62">
        <f t="shared" si="4"/>
        <v>10.125999999999999</v>
      </c>
      <c r="Q31" s="62">
        <f t="shared" si="4"/>
        <v>10.039999999999999</v>
      </c>
      <c r="R31" s="62">
        <f t="shared" si="4"/>
        <v>6.6340000000000003</v>
      </c>
      <c r="S31" s="62">
        <f t="shared" si="4"/>
        <v>6.0570000000000004</v>
      </c>
      <c r="T31" s="62">
        <f t="shared" si="4"/>
        <v>64.841999999999999</v>
      </c>
      <c r="U31" s="62">
        <f t="shared" si="4"/>
        <v>126.524</v>
      </c>
      <c r="V31" s="62">
        <f t="shared" si="4"/>
        <v>36.703000000000003</v>
      </c>
      <c r="W31" s="62">
        <f t="shared" si="4"/>
        <v>33.79</v>
      </c>
      <c r="X31" s="62">
        <f t="shared" si="4"/>
        <v>57.405999999999999</v>
      </c>
      <c r="Y31" s="62">
        <f t="shared" si="4"/>
        <v>24.263999999999999</v>
      </c>
      <c r="Z31" s="63" t="str">
        <f t="shared" si="4"/>
        <v/>
      </c>
      <c r="AA31" s="64">
        <f>SUM(AA28:AA30)</f>
        <v>1062.3479999999997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306.49200000000002</v>
      </c>
      <c r="C51" s="88">
        <f t="shared" si="10"/>
        <v>24.670999999999999</v>
      </c>
      <c r="D51" s="88">
        <f t="shared" si="10"/>
        <v>24.635000000000002</v>
      </c>
      <c r="E51" s="88">
        <f t="shared" si="10"/>
        <v>25.593999999999998</v>
      </c>
      <c r="F51" s="88">
        <f t="shared" si="10"/>
        <v>30.098000000000003</v>
      </c>
      <c r="G51" s="88">
        <f t="shared" si="10"/>
        <v>21.382999999999999</v>
      </c>
      <c r="H51" s="88">
        <f t="shared" si="10"/>
        <v>25.373000000000001</v>
      </c>
      <c r="I51" s="88">
        <f t="shared" si="10"/>
        <v>30.44</v>
      </c>
      <c r="J51" s="88">
        <f t="shared" si="10"/>
        <v>29.321999999999999</v>
      </c>
      <c r="K51" s="88">
        <f t="shared" si="10"/>
        <v>31.61</v>
      </c>
      <c r="L51" s="88">
        <f t="shared" si="10"/>
        <v>50.603000000000002</v>
      </c>
      <c r="M51" s="88">
        <f t="shared" si="10"/>
        <v>65.658999999999992</v>
      </c>
      <c r="N51" s="88">
        <f t="shared" si="10"/>
        <v>12.251000000000001</v>
      </c>
      <c r="O51" s="88">
        <f t="shared" si="10"/>
        <v>7.8309999999999995</v>
      </c>
      <c r="P51" s="88">
        <f t="shared" si="10"/>
        <v>10.125999999999999</v>
      </c>
      <c r="Q51" s="88">
        <f t="shared" si="10"/>
        <v>10.039999999999999</v>
      </c>
      <c r="R51" s="88">
        <f t="shared" si="10"/>
        <v>6.6340000000000003</v>
      </c>
      <c r="S51" s="88">
        <f t="shared" si="10"/>
        <v>6.0570000000000004</v>
      </c>
      <c r="T51" s="88">
        <f t="shared" si="10"/>
        <v>64.842000000000013</v>
      </c>
      <c r="U51" s="88">
        <f t="shared" si="10"/>
        <v>126.524</v>
      </c>
      <c r="V51" s="88">
        <f t="shared" si="10"/>
        <v>36.703000000000003</v>
      </c>
      <c r="W51" s="88">
        <f t="shared" si="10"/>
        <v>33.79</v>
      </c>
      <c r="X51" s="88">
        <f t="shared" si="10"/>
        <v>57.405999999999999</v>
      </c>
      <c r="Y51" s="88">
        <f t="shared" si="10"/>
        <v>24.263999999999999</v>
      </c>
      <c r="Z51" s="89" t="str">
        <f t="shared" si="10"/>
        <v/>
      </c>
      <c r="AA51" s="105">
        <f>SUM(B51:Z51)</f>
        <v>1062.3479999999997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306.49200000000002</v>
      </c>
      <c r="C4" s="18">
        <v>24.670999999999999</v>
      </c>
      <c r="D4" s="18">
        <v>24.635000000000002</v>
      </c>
      <c r="E4" s="18">
        <v>25.593999999999998</v>
      </c>
      <c r="F4" s="18">
        <v>30.097999999999999</v>
      </c>
      <c r="G4" s="18">
        <v>21.382999999999999</v>
      </c>
      <c r="H4" s="18">
        <v>25.372999999999998</v>
      </c>
      <c r="I4" s="18">
        <v>30.44</v>
      </c>
      <c r="J4" s="18">
        <v>29.322000000000006</v>
      </c>
      <c r="K4" s="18">
        <v>31.610000000000003</v>
      </c>
      <c r="L4" s="18">
        <v>50.603000000000002</v>
      </c>
      <c r="M4" s="18">
        <v>65.659000000000006</v>
      </c>
      <c r="N4" s="18">
        <v>12.251000000000001</v>
      </c>
      <c r="O4" s="18">
        <v>7.8310000000000004</v>
      </c>
      <c r="P4" s="18">
        <v>10.125999999999998</v>
      </c>
      <c r="Q4" s="18">
        <v>10.039999999999999</v>
      </c>
      <c r="R4" s="18">
        <v>6.6340000000000003</v>
      </c>
      <c r="S4" s="18">
        <v>6.0569999999999995</v>
      </c>
      <c r="T4" s="18">
        <v>64.841999999999999</v>
      </c>
      <c r="U4" s="18">
        <v>126.52400000000002</v>
      </c>
      <c r="V4" s="18">
        <v>36.703000000000003</v>
      </c>
      <c r="W4" s="18">
        <v>33.79</v>
      </c>
      <c r="X4" s="18">
        <v>57.405999999999999</v>
      </c>
      <c r="Y4" s="18">
        <v>24.263999999999999</v>
      </c>
      <c r="Z4" s="19"/>
      <c r="AA4" s="20">
        <f>SUM(B4:Z4)</f>
        <v>1062.3479999999997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243.31</v>
      </c>
      <c r="C7" s="28">
        <v>204.18</v>
      </c>
      <c r="D7" s="28">
        <v>205.58</v>
      </c>
      <c r="E7" s="28">
        <v>206.94</v>
      </c>
      <c r="F7" s="28">
        <v>201.61</v>
      </c>
      <c r="G7" s="28">
        <v>153.52000000000001</v>
      </c>
      <c r="H7" s="28">
        <v>192.69</v>
      </c>
      <c r="I7" s="28">
        <v>188.32</v>
      </c>
      <c r="J7" s="28">
        <v>188.92</v>
      </c>
      <c r="K7" s="28">
        <v>182.79</v>
      </c>
      <c r="L7" s="28">
        <v>200.58</v>
      </c>
      <c r="M7" s="28">
        <v>206.94</v>
      </c>
      <c r="N7" s="28">
        <v>211.1</v>
      </c>
      <c r="O7" s="28">
        <v>209.12</v>
      </c>
      <c r="P7" s="28">
        <v>208.78</v>
      </c>
      <c r="Q7" s="28">
        <v>208.61</v>
      </c>
      <c r="R7" s="28">
        <v>196.21</v>
      </c>
      <c r="S7" s="28">
        <v>194.06</v>
      </c>
      <c r="T7" s="28">
        <v>205.36</v>
      </c>
      <c r="U7" s="28">
        <v>204.83</v>
      </c>
      <c r="V7" s="28">
        <v>228.88</v>
      </c>
      <c r="W7" s="28">
        <v>203.99</v>
      </c>
      <c r="X7" s="28">
        <v>202.53</v>
      </c>
      <c r="Y7" s="28">
        <v>206.94</v>
      </c>
      <c r="Z7" s="29"/>
      <c r="AA7" s="30">
        <f>IF(SUM(B7:Z7)&lt;&gt;0,AVERAGEIF(B7:Z7,"&lt;&gt;"""),"")</f>
        <v>202.32458333333329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49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230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24.946999999999999</v>
      </c>
      <c r="U12" s="52">
        <v>89.26400000000001</v>
      </c>
      <c r="V12" s="52"/>
      <c r="W12" s="52"/>
      <c r="X12" s="52">
        <v>22.853999999999999</v>
      </c>
      <c r="Y12" s="52"/>
      <c r="Z12" s="53"/>
      <c r="AA12" s="54">
        <f t="shared" si="0"/>
        <v>367.065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21.277000000000001</v>
      </c>
      <c r="C14" s="57">
        <v>16.672999999999998</v>
      </c>
      <c r="D14" s="57">
        <v>16.533000000000001</v>
      </c>
      <c r="E14" s="57">
        <v>17.709</v>
      </c>
      <c r="F14" s="57">
        <v>21.997</v>
      </c>
      <c r="G14" s="57">
        <v>16.207000000000001</v>
      </c>
      <c r="H14" s="57">
        <v>20.712999999999997</v>
      </c>
      <c r="I14" s="57">
        <v>26.102</v>
      </c>
      <c r="J14" s="57">
        <v>19.882000000000005</v>
      </c>
      <c r="K14" s="57">
        <v>15.797000000000001</v>
      </c>
      <c r="L14" s="57">
        <v>29.985000000000003</v>
      </c>
      <c r="M14" s="57">
        <v>46.797000000000004</v>
      </c>
      <c r="N14" s="57">
        <v>7.3480000000000008</v>
      </c>
      <c r="O14" s="57">
        <v>3.6669999999999998</v>
      </c>
      <c r="P14" s="57">
        <v>6.7370000000000001</v>
      </c>
      <c r="Q14" s="57">
        <v>8.8559999999999999</v>
      </c>
      <c r="R14" s="57">
        <v>5.6509999999999998</v>
      </c>
      <c r="S14" s="57">
        <v>4.9359999999999999</v>
      </c>
      <c r="T14" s="57">
        <v>31.273999999999997</v>
      </c>
      <c r="U14" s="57">
        <v>28.529</v>
      </c>
      <c r="V14" s="57">
        <v>27.957000000000001</v>
      </c>
      <c r="W14" s="57">
        <v>25.448</v>
      </c>
      <c r="X14" s="57">
        <v>27.273000000000003</v>
      </c>
      <c r="Y14" s="57">
        <v>17.574999999999999</v>
      </c>
      <c r="Z14" s="58"/>
      <c r="AA14" s="59">
        <f t="shared" si="0"/>
        <v>464.923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300.27699999999999</v>
      </c>
      <c r="C16" s="62">
        <f t="shared" ref="C16:Z16" si="1">IF(LEN(C$2)&gt;0,SUM(C10:C15),"")</f>
        <v>16.672999999999998</v>
      </c>
      <c r="D16" s="62">
        <f t="shared" si="1"/>
        <v>16.533000000000001</v>
      </c>
      <c r="E16" s="62">
        <f t="shared" si="1"/>
        <v>17.709</v>
      </c>
      <c r="F16" s="62">
        <f t="shared" si="1"/>
        <v>21.997</v>
      </c>
      <c r="G16" s="62">
        <f t="shared" si="1"/>
        <v>16.207000000000001</v>
      </c>
      <c r="H16" s="62">
        <f t="shared" si="1"/>
        <v>20.712999999999997</v>
      </c>
      <c r="I16" s="62">
        <f t="shared" si="1"/>
        <v>26.102</v>
      </c>
      <c r="J16" s="62">
        <f t="shared" si="1"/>
        <v>19.882000000000005</v>
      </c>
      <c r="K16" s="62">
        <f t="shared" si="1"/>
        <v>15.797000000000001</v>
      </c>
      <c r="L16" s="62">
        <f t="shared" si="1"/>
        <v>29.985000000000003</v>
      </c>
      <c r="M16" s="62">
        <f t="shared" si="1"/>
        <v>46.797000000000004</v>
      </c>
      <c r="N16" s="62">
        <f t="shared" si="1"/>
        <v>7.3480000000000008</v>
      </c>
      <c r="O16" s="62">
        <f t="shared" si="1"/>
        <v>3.6669999999999998</v>
      </c>
      <c r="P16" s="62">
        <f t="shared" si="1"/>
        <v>6.7370000000000001</v>
      </c>
      <c r="Q16" s="62">
        <f t="shared" si="1"/>
        <v>8.8559999999999999</v>
      </c>
      <c r="R16" s="62">
        <f t="shared" si="1"/>
        <v>5.6509999999999998</v>
      </c>
      <c r="S16" s="62">
        <f t="shared" si="1"/>
        <v>4.9359999999999999</v>
      </c>
      <c r="T16" s="62">
        <f t="shared" si="1"/>
        <v>56.220999999999997</v>
      </c>
      <c r="U16" s="62">
        <f t="shared" si="1"/>
        <v>117.79300000000001</v>
      </c>
      <c r="V16" s="62">
        <f t="shared" si="1"/>
        <v>27.957000000000001</v>
      </c>
      <c r="W16" s="62">
        <f t="shared" si="1"/>
        <v>25.448</v>
      </c>
      <c r="X16" s="62">
        <f t="shared" si="1"/>
        <v>50.127000000000002</v>
      </c>
      <c r="Y16" s="62">
        <f t="shared" si="1"/>
        <v>17.574999999999999</v>
      </c>
      <c r="Z16" s="63" t="str">
        <f t="shared" si="1"/>
        <v/>
      </c>
      <c r="AA16" s="64">
        <f>SUM(AA10:AA15)</f>
        <v>880.98800000000006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8.93</v>
      </c>
      <c r="M20" s="77">
        <v>9.17</v>
      </c>
      <c r="N20" s="77">
        <v>1</v>
      </c>
      <c r="O20" s="77">
        <v>1</v>
      </c>
      <c r="P20" s="77">
        <v>1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21.1</v>
      </c>
    </row>
    <row r="21" spans="1:27" ht="24.95" customHeight="1" x14ac:dyDescent="0.2">
      <c r="A21" s="75" t="s">
        <v>16</v>
      </c>
      <c r="B21" s="80">
        <v>6.2150000000000007</v>
      </c>
      <c r="C21" s="81">
        <v>7.9980000000000002</v>
      </c>
      <c r="D21" s="81">
        <v>8.1020000000000003</v>
      </c>
      <c r="E21" s="81">
        <v>7.8849999999999998</v>
      </c>
      <c r="F21" s="81">
        <v>8.1009999999999991</v>
      </c>
      <c r="G21" s="81">
        <v>5.1760000000000002</v>
      </c>
      <c r="H21" s="81">
        <v>4.66</v>
      </c>
      <c r="I21" s="81">
        <v>4.3380000000000001</v>
      </c>
      <c r="J21" s="81">
        <v>7.94</v>
      </c>
      <c r="K21" s="81">
        <v>14.313000000000001</v>
      </c>
      <c r="L21" s="81">
        <v>10.187999999999999</v>
      </c>
      <c r="M21" s="81">
        <v>8.1920000000000002</v>
      </c>
      <c r="N21" s="81">
        <v>2.403</v>
      </c>
      <c r="O21" s="81">
        <v>1.6639999999999999</v>
      </c>
      <c r="P21" s="81">
        <v>0.88900000000000001</v>
      </c>
      <c r="Q21" s="81">
        <v>1.1839999999999999</v>
      </c>
      <c r="R21" s="81">
        <v>0.98299999999999998</v>
      </c>
      <c r="S21" s="81">
        <v>1.121</v>
      </c>
      <c r="T21" s="81">
        <v>8.6210000000000004</v>
      </c>
      <c r="U21" s="81">
        <v>8.7309999999999999</v>
      </c>
      <c r="V21" s="81">
        <v>8.7460000000000004</v>
      </c>
      <c r="W21" s="81">
        <v>8.3419999999999987</v>
      </c>
      <c r="X21" s="81">
        <v>7.2789999999999999</v>
      </c>
      <c r="Y21" s="81">
        <v>6.6890000000000001</v>
      </c>
      <c r="Z21" s="78"/>
      <c r="AA21" s="79">
        <f t="shared" si="2"/>
        <v>149.75999999999996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6.2150000000000007</v>
      </c>
      <c r="C25" s="88">
        <f t="shared" si="3"/>
        <v>7.9980000000000002</v>
      </c>
      <c r="D25" s="88">
        <f t="shared" si="3"/>
        <v>8.1020000000000003</v>
      </c>
      <c r="E25" s="88">
        <f t="shared" si="3"/>
        <v>7.8849999999999998</v>
      </c>
      <c r="F25" s="88">
        <f t="shared" si="3"/>
        <v>8.1009999999999991</v>
      </c>
      <c r="G25" s="88">
        <f t="shared" si="3"/>
        <v>5.1760000000000002</v>
      </c>
      <c r="H25" s="88">
        <f t="shared" si="3"/>
        <v>4.66</v>
      </c>
      <c r="I25" s="88">
        <f t="shared" si="3"/>
        <v>4.3380000000000001</v>
      </c>
      <c r="J25" s="88">
        <f t="shared" si="3"/>
        <v>9.4400000000000013</v>
      </c>
      <c r="K25" s="88">
        <f t="shared" si="3"/>
        <v>15.813000000000001</v>
      </c>
      <c r="L25" s="88">
        <f t="shared" si="3"/>
        <v>20.617999999999999</v>
      </c>
      <c r="M25" s="88">
        <f t="shared" si="3"/>
        <v>18.862000000000002</v>
      </c>
      <c r="N25" s="88">
        <f t="shared" si="3"/>
        <v>4.9030000000000005</v>
      </c>
      <c r="O25" s="88">
        <f t="shared" si="3"/>
        <v>4.1639999999999997</v>
      </c>
      <c r="P25" s="88">
        <f t="shared" si="3"/>
        <v>3.3890000000000002</v>
      </c>
      <c r="Q25" s="88">
        <f t="shared" si="3"/>
        <v>1.1839999999999999</v>
      </c>
      <c r="R25" s="88">
        <f t="shared" si="3"/>
        <v>0.98299999999999998</v>
      </c>
      <c r="S25" s="88">
        <f t="shared" si="3"/>
        <v>1.121</v>
      </c>
      <c r="T25" s="88">
        <f t="shared" si="3"/>
        <v>8.6210000000000004</v>
      </c>
      <c r="U25" s="88">
        <f t="shared" si="3"/>
        <v>8.7309999999999999</v>
      </c>
      <c r="V25" s="88">
        <f t="shared" si="3"/>
        <v>8.7460000000000004</v>
      </c>
      <c r="W25" s="88">
        <f t="shared" si="3"/>
        <v>8.3419999999999987</v>
      </c>
      <c r="X25" s="88">
        <f t="shared" si="3"/>
        <v>7.2789999999999999</v>
      </c>
      <c r="Y25" s="88">
        <f t="shared" si="3"/>
        <v>6.6890000000000001</v>
      </c>
      <c r="Z25" s="89">
        <f t="shared" si="3"/>
        <v>0</v>
      </c>
      <c r="AA25" s="90">
        <f t="shared" si="3"/>
        <v>181.35999999999996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306.49200000000002</v>
      </c>
      <c r="C29" s="77">
        <v>24.670999999999999</v>
      </c>
      <c r="D29" s="77">
        <v>24.635000000000002</v>
      </c>
      <c r="E29" s="77">
        <v>25.594000000000001</v>
      </c>
      <c r="F29" s="77">
        <v>30.097999999999999</v>
      </c>
      <c r="G29" s="77">
        <v>21.382999999999999</v>
      </c>
      <c r="H29" s="77">
        <v>25.373000000000001</v>
      </c>
      <c r="I29" s="77">
        <v>30.44</v>
      </c>
      <c r="J29" s="77">
        <v>29.321999999999999</v>
      </c>
      <c r="K29" s="77">
        <v>31.61</v>
      </c>
      <c r="L29" s="77">
        <v>50.603000000000002</v>
      </c>
      <c r="M29" s="77">
        <v>65.659000000000006</v>
      </c>
      <c r="N29" s="77">
        <v>12.250999999999999</v>
      </c>
      <c r="O29" s="77">
        <v>7.8310000000000004</v>
      </c>
      <c r="P29" s="77">
        <v>10.125999999999999</v>
      </c>
      <c r="Q29" s="77">
        <v>10.039999999999999</v>
      </c>
      <c r="R29" s="77">
        <v>6.6340000000000003</v>
      </c>
      <c r="S29" s="77">
        <v>6.0570000000000004</v>
      </c>
      <c r="T29" s="77">
        <v>64.841999999999999</v>
      </c>
      <c r="U29" s="77">
        <v>126.524</v>
      </c>
      <c r="V29" s="77">
        <v>36.703000000000003</v>
      </c>
      <c r="W29" s="77">
        <v>33.79</v>
      </c>
      <c r="X29" s="77">
        <v>57.405999999999999</v>
      </c>
      <c r="Y29" s="77">
        <v>24.263999999999999</v>
      </c>
      <c r="Z29" s="78"/>
      <c r="AA29" s="79">
        <f>SUM(B29:Z29)</f>
        <v>1062.3479999999997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306.49200000000002</v>
      </c>
      <c r="C31" s="62">
        <f t="shared" si="4"/>
        <v>24.670999999999999</v>
      </c>
      <c r="D31" s="62">
        <f t="shared" si="4"/>
        <v>24.635000000000002</v>
      </c>
      <c r="E31" s="62">
        <f t="shared" si="4"/>
        <v>25.594000000000001</v>
      </c>
      <c r="F31" s="62">
        <f t="shared" si="4"/>
        <v>30.097999999999999</v>
      </c>
      <c r="G31" s="62">
        <f t="shared" si="4"/>
        <v>21.382999999999999</v>
      </c>
      <c r="H31" s="62">
        <f t="shared" si="4"/>
        <v>25.373000000000001</v>
      </c>
      <c r="I31" s="62">
        <f t="shared" si="4"/>
        <v>30.44</v>
      </c>
      <c r="J31" s="62">
        <f t="shared" si="4"/>
        <v>29.321999999999999</v>
      </c>
      <c r="K31" s="62">
        <f t="shared" si="4"/>
        <v>31.61</v>
      </c>
      <c r="L31" s="62">
        <f t="shared" si="4"/>
        <v>50.603000000000002</v>
      </c>
      <c r="M31" s="62">
        <f t="shared" si="4"/>
        <v>65.659000000000006</v>
      </c>
      <c r="N31" s="62">
        <f t="shared" si="4"/>
        <v>12.250999999999999</v>
      </c>
      <c r="O31" s="62">
        <f t="shared" si="4"/>
        <v>7.8310000000000004</v>
      </c>
      <c r="P31" s="62">
        <f t="shared" si="4"/>
        <v>10.125999999999999</v>
      </c>
      <c r="Q31" s="62">
        <f t="shared" si="4"/>
        <v>10.039999999999999</v>
      </c>
      <c r="R31" s="62">
        <f t="shared" si="4"/>
        <v>6.6340000000000003</v>
      </c>
      <c r="S31" s="62">
        <f t="shared" si="4"/>
        <v>6.0570000000000004</v>
      </c>
      <c r="T31" s="62">
        <f t="shared" si="4"/>
        <v>64.841999999999999</v>
      </c>
      <c r="U31" s="62">
        <f t="shared" si="4"/>
        <v>126.524</v>
      </c>
      <c r="V31" s="62">
        <f t="shared" si="4"/>
        <v>36.703000000000003</v>
      </c>
      <c r="W31" s="62">
        <f t="shared" si="4"/>
        <v>33.79</v>
      </c>
      <c r="X31" s="62">
        <f t="shared" si="4"/>
        <v>57.405999999999999</v>
      </c>
      <c r="Y31" s="62">
        <f t="shared" si="4"/>
        <v>24.263999999999999</v>
      </c>
      <c r="Z31" s="63">
        <f t="shared" si="4"/>
        <v>0</v>
      </c>
      <c r="AA31" s="64">
        <f t="shared" si="4"/>
        <v>1062.3479999999997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306.49199999999996</v>
      </c>
      <c r="C51" s="88">
        <f t="shared" si="10"/>
        <v>24.670999999999999</v>
      </c>
      <c r="D51" s="88">
        <f t="shared" si="10"/>
        <v>24.635000000000002</v>
      </c>
      <c r="E51" s="88">
        <f t="shared" si="10"/>
        <v>25.594000000000001</v>
      </c>
      <c r="F51" s="88">
        <f t="shared" si="10"/>
        <v>30.097999999999999</v>
      </c>
      <c r="G51" s="88">
        <f t="shared" si="10"/>
        <v>21.383000000000003</v>
      </c>
      <c r="H51" s="88">
        <f t="shared" si="10"/>
        <v>25.372999999999998</v>
      </c>
      <c r="I51" s="88">
        <f t="shared" si="10"/>
        <v>30.44</v>
      </c>
      <c r="J51" s="88">
        <f t="shared" si="10"/>
        <v>29.322000000000006</v>
      </c>
      <c r="K51" s="88">
        <f t="shared" si="10"/>
        <v>31.61</v>
      </c>
      <c r="L51" s="88">
        <f t="shared" si="10"/>
        <v>50.603000000000002</v>
      </c>
      <c r="M51" s="88">
        <f t="shared" si="10"/>
        <v>65.659000000000006</v>
      </c>
      <c r="N51" s="88">
        <f t="shared" si="10"/>
        <v>12.251000000000001</v>
      </c>
      <c r="O51" s="88">
        <f t="shared" si="10"/>
        <v>7.8309999999999995</v>
      </c>
      <c r="P51" s="88">
        <f t="shared" si="10"/>
        <v>10.126000000000001</v>
      </c>
      <c r="Q51" s="88">
        <f t="shared" si="10"/>
        <v>10.039999999999999</v>
      </c>
      <c r="R51" s="88">
        <f t="shared" si="10"/>
        <v>6.6339999999999995</v>
      </c>
      <c r="S51" s="88">
        <f t="shared" si="10"/>
        <v>6.0570000000000004</v>
      </c>
      <c r="T51" s="88">
        <f t="shared" si="10"/>
        <v>64.841999999999999</v>
      </c>
      <c r="U51" s="88">
        <f t="shared" si="10"/>
        <v>126.524</v>
      </c>
      <c r="V51" s="88">
        <f t="shared" si="10"/>
        <v>36.703000000000003</v>
      </c>
      <c r="W51" s="88">
        <f t="shared" si="10"/>
        <v>33.79</v>
      </c>
      <c r="X51" s="88">
        <f t="shared" si="10"/>
        <v>57.406000000000006</v>
      </c>
      <c r="Y51" s="88">
        <f t="shared" si="10"/>
        <v>24.263999999999999</v>
      </c>
      <c r="Z51" s="89">
        <f t="shared" si="10"/>
        <v>0</v>
      </c>
      <c r="AA51" s="105">
        <f>SUM(B51:Z51)</f>
        <v>1062.3479999999997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243.31</v>
      </c>
      <c r="C7" s="118">
        <v>204.18</v>
      </c>
      <c r="D7" s="118">
        <v>205.58</v>
      </c>
      <c r="E7" s="118">
        <v>206.94</v>
      </c>
      <c r="F7" s="118">
        <v>201.61</v>
      </c>
      <c r="G7" s="118">
        <v>153.52000000000001</v>
      </c>
      <c r="H7" s="118">
        <v>192.69</v>
      </c>
      <c r="I7" s="118">
        <v>188.32</v>
      </c>
      <c r="J7" s="118">
        <v>188.92</v>
      </c>
      <c r="K7" s="118">
        <v>182.79</v>
      </c>
      <c r="L7" s="118">
        <v>200.58</v>
      </c>
      <c r="M7" s="118">
        <v>206.94</v>
      </c>
      <c r="N7" s="118">
        <v>211.1</v>
      </c>
      <c r="O7" s="118">
        <v>209.12</v>
      </c>
      <c r="P7" s="118">
        <v>208.78</v>
      </c>
      <c r="Q7" s="118">
        <v>208.61</v>
      </c>
      <c r="R7" s="118">
        <v>196.21</v>
      </c>
      <c r="S7" s="118">
        <v>194.06</v>
      </c>
      <c r="T7" s="118">
        <v>205.36</v>
      </c>
      <c r="U7" s="118">
        <v>204.83</v>
      </c>
      <c r="V7" s="118">
        <v>228.88</v>
      </c>
      <c r="W7" s="118">
        <v>203.99</v>
      </c>
      <c r="X7" s="118">
        <v>202.53</v>
      </c>
      <c r="Y7" s="118">
        <v>206.94</v>
      </c>
      <c r="Z7" s="119"/>
      <c r="AA7" s="120">
        <f>IF(SUM(B7:Z7)&lt;&gt;0,AVERAGEIF(B7:Z7,"&lt;&gt;"""),"")</f>
        <v>202.32458333333329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2022-06-17T20:19:34Z</dcterms:created>
  <dcterms:modified xsi:type="dcterms:W3CDTF">2022-06-17T20:19:35Z</dcterms:modified>
</cp:coreProperties>
</file>