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<sst xmlns="http://schemas.openxmlformats.org/spreadsheetml/2006/main" count="117" uniqueCount="53">
  <si>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16/06/2022 23:17:50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</si>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</sst>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</c:v>
                </c:pt>
                <c:pt idx="1">
                  <c:v>71.698999999999998</c:v>
                </c:pt>
                <c:pt idx="2">
                  <c:v>46.954999999999998</c:v>
                </c:pt>
                <c:pt idx="3">
                  <c:v>52.474999999999994</c:v>
                </c:pt>
                <c:pt idx="4">
                  <c:v>56.889000000000003</c:v>
                </c:pt>
                <c:pt idx="5">
                  <c:v>52.213999999999999</c:v>
                </c:pt>
                <c:pt idx="6">
                  <c:v>8.3800000000000008</c:v>
                </c:pt>
                <c:pt idx="7">
                  <c:v>80.08</c:v>
                </c:pt>
                <c:pt idx="8">
                  <c:v>95.447000000000003</c:v>
                </c:pt>
                <c:pt idx="9">
                  <c:v>111.13800000000001</c:v>
                </c:pt>
                <c:pt idx="10">
                  <c:v>98.837999999999994</c:v>
                </c:pt>
                <c:pt idx="11">
                  <c:v>101.39500000000001</c:v>
                </c:pt>
                <c:pt idx="12">
                  <c:v>80.269000000000005</c:v>
                </c:pt>
                <c:pt idx="13">
                  <c:v>45.364999999999995</c:v>
                </c:pt>
                <c:pt idx="14">
                  <c:v>85.455999999999989</c:v>
                </c:pt>
                <c:pt idx="15">
                  <c:v>22.06</c:v>
                </c:pt>
                <c:pt idx="19">
                  <c:v>45.070999999999998</c:v>
                </c:pt>
                <c:pt idx="20">
                  <c:v>49.351999999999997</c:v>
                </c:pt>
                <c:pt idx="21">
                  <c:v>50</c:v>
                </c:pt>
                <c:pt idx="22">
                  <c:v>30.863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29.091000000000001</c:v>
                </c:pt>
                <c:pt idx="1">
                  <c:v>9.6370000000000005</c:v>
                </c:pt>
                <c:pt idx="2">
                  <c:v>12.776</c:v>
                </c:pt>
                <c:pt idx="3">
                  <c:v>5.8550000000000004</c:v>
                </c:pt>
                <c:pt idx="4">
                  <c:v>1.4410000000000001</c:v>
                </c:pt>
                <c:pt idx="5">
                  <c:v>2.8040000000000003</c:v>
                </c:pt>
                <c:pt idx="6">
                  <c:v>14.274000000000001</c:v>
                </c:pt>
                <c:pt idx="7">
                  <c:v>9.5829999999999984</c:v>
                </c:pt>
                <c:pt idx="8">
                  <c:v>6.8109999999999991</c:v>
                </c:pt>
                <c:pt idx="9">
                  <c:v>3.9590000000000001</c:v>
                </c:pt>
                <c:pt idx="10">
                  <c:v>6.8689999999999998</c:v>
                </c:pt>
                <c:pt idx="11">
                  <c:v>4.1349999999999998</c:v>
                </c:pt>
                <c:pt idx="12">
                  <c:v>5.5720000000000001</c:v>
                </c:pt>
                <c:pt idx="13">
                  <c:v>17.102</c:v>
                </c:pt>
                <c:pt idx="14">
                  <c:v>2.1339999999999999</c:v>
                </c:pt>
                <c:pt idx="15">
                  <c:v>5.8780000000000001</c:v>
                </c:pt>
                <c:pt idx="16">
                  <c:v>14.754000000000001</c:v>
                </c:pt>
                <c:pt idx="17">
                  <c:v>16.164000000000001</c:v>
                </c:pt>
                <c:pt idx="18">
                  <c:v>23.591999999999995</c:v>
                </c:pt>
                <c:pt idx="19">
                  <c:v>3.9449999999999998</c:v>
                </c:pt>
                <c:pt idx="22">
                  <c:v>1.381</c:v>
                </c:pt>
                <c:pt idx="23">
                  <c:v>10.311000000000002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20</c:v>
                </c:pt>
                <c:pt idx="21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963640"/>
        <c:axId val="353964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31.091999999999999</c:v>
                </c:pt>
                <c:pt idx="1">
                  <c:v>81.335999999999984</c:v>
                </c:pt>
                <c:pt idx="2">
                  <c:v>59.731000000000009</c:v>
                </c:pt>
                <c:pt idx="3">
                  <c:v>58.362000000000002</c:v>
                </c:pt>
                <c:pt idx="4">
                  <c:v>58.33</c:v>
                </c:pt>
                <c:pt idx="5">
                  <c:v>55.033999999999999</c:v>
                </c:pt>
                <c:pt idx="6">
                  <c:v>22.821999999999999</c:v>
                </c:pt>
                <c:pt idx="7">
                  <c:v>90.066999999999993</c:v>
                </c:pt>
                <c:pt idx="8">
                  <c:v>102.81100000000001</c:v>
                </c:pt>
                <c:pt idx="9">
                  <c:v>115.56599999999999</c:v>
                </c:pt>
                <c:pt idx="10">
                  <c:v>105.77900000000001</c:v>
                </c:pt>
                <c:pt idx="11">
                  <c:v>105.74600000000001</c:v>
                </c:pt>
                <c:pt idx="12">
                  <c:v>86.290999999999997</c:v>
                </c:pt>
                <c:pt idx="13">
                  <c:v>62.466999999999999</c:v>
                </c:pt>
                <c:pt idx="14">
                  <c:v>88.314000000000007</c:v>
                </c:pt>
                <c:pt idx="15">
                  <c:v>27.938000000000002</c:v>
                </c:pt>
                <c:pt idx="16">
                  <c:v>14.754000000000001</c:v>
                </c:pt>
                <c:pt idx="17">
                  <c:v>16.164000000000001</c:v>
                </c:pt>
                <c:pt idx="18">
                  <c:v>23.591999999999999</c:v>
                </c:pt>
                <c:pt idx="19">
                  <c:v>49.158000000000001</c:v>
                </c:pt>
                <c:pt idx="20">
                  <c:v>69.35199999999999</c:v>
                </c:pt>
                <c:pt idx="21">
                  <c:v>70.317999999999998</c:v>
                </c:pt>
                <c:pt idx="22">
                  <c:v>32.683999999999997</c:v>
                </c:pt>
                <c:pt idx="23">
                  <c:v>10.311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963640"/>
        <c:axId val="353964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242.12</c:v>
                </c:pt>
                <c:pt idx="1">
                  <c:v>212.91</c:v>
                </c:pt>
                <c:pt idx="2">
                  <c:v>209.2</c:v>
                </c:pt>
                <c:pt idx="3">
                  <c:v>207.74</c:v>
                </c:pt>
                <c:pt idx="4">
                  <c:v>208.32</c:v>
                </c:pt>
                <c:pt idx="5">
                  <c:v>217.11</c:v>
                </c:pt>
                <c:pt idx="6">
                  <c:v>233.45</c:v>
                </c:pt>
                <c:pt idx="7">
                  <c:v>221.1</c:v>
                </c:pt>
                <c:pt idx="8">
                  <c:v>212.36</c:v>
                </c:pt>
                <c:pt idx="9">
                  <c:v>214.35</c:v>
                </c:pt>
                <c:pt idx="10">
                  <c:v>216.07</c:v>
                </c:pt>
                <c:pt idx="11">
                  <c:v>213.24</c:v>
                </c:pt>
                <c:pt idx="12">
                  <c:v>214</c:v>
                </c:pt>
                <c:pt idx="13">
                  <c:v>206.8</c:v>
                </c:pt>
                <c:pt idx="14">
                  <c:v>209</c:v>
                </c:pt>
                <c:pt idx="15">
                  <c:v>204.02</c:v>
                </c:pt>
                <c:pt idx="16">
                  <c:v>234.91</c:v>
                </c:pt>
                <c:pt idx="17">
                  <c:v>259.49</c:v>
                </c:pt>
                <c:pt idx="18">
                  <c:v>312.83</c:v>
                </c:pt>
                <c:pt idx="19">
                  <c:v>318.48</c:v>
                </c:pt>
                <c:pt idx="20">
                  <c:v>348.55</c:v>
                </c:pt>
                <c:pt idx="21">
                  <c:v>313.89999999999998</c:v>
                </c:pt>
                <c:pt idx="22">
                  <c:v>282.02</c:v>
                </c:pt>
                <c:pt idx="23">
                  <c:v>222.22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964816"/>
        <c:axId val="353964424"/>
      </c:lineChart>
      <c:catAx>
        <c:axId val="353963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964032"/>
        <c:crosses val="autoZero"/>
        <c:auto val="1"/>
        <c:lblAlgn val="ctr"/>
        <c:lblOffset val="100"/>
        <c:noMultiLvlLbl val="0"/>
      </c:catAx>
      <c:valAx>
        <c:axId val="35396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963640"/>
        <c:crosses val="autoZero"/>
        <c:crossBetween val="between"/>
      </c:valAx>
      <c:valAx>
        <c:axId val="353964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964816"/>
        <c:crosses val="max"/>
        <c:crossBetween val="between"/>
      </c:valAx>
      <c:catAx>
        <c:axId val="353964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964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31.091000000000001</v>
      </c>
      <c r="C4" s="18">
        <v>81.335999999999999</v>
      </c>
      <c r="D4" s="18">
        <v>59.730999999999995</v>
      </c>
      <c r="E4" s="18">
        <v>58.361999999999995</v>
      </c>
      <c r="F4" s="18">
        <v>58.33</v>
      </c>
      <c r="G4" s="18">
        <v>55.033999999999999</v>
      </c>
      <c r="H4" s="18">
        <v>22.822000000000003</v>
      </c>
      <c r="I4" s="18">
        <v>90.067000000000007</v>
      </c>
      <c r="J4" s="18">
        <v>102.81099999999999</v>
      </c>
      <c r="K4" s="18">
        <v>115.566</v>
      </c>
      <c r="L4" s="18">
        <v>105.779</v>
      </c>
      <c r="M4" s="18">
        <v>105.746</v>
      </c>
      <c r="N4" s="18">
        <v>86.290999999999997</v>
      </c>
      <c r="O4" s="18">
        <v>62.467000000000006</v>
      </c>
      <c r="P4" s="18">
        <v>88.314000000000007</v>
      </c>
      <c r="Q4" s="18">
        <v>27.937999999999992</v>
      </c>
      <c r="R4" s="18">
        <v>14.754000000000001</v>
      </c>
      <c r="S4" s="18">
        <v>16.164000000000001</v>
      </c>
      <c r="T4" s="18">
        <v>23.591999999999995</v>
      </c>
      <c r="U4" s="18">
        <v>49.158000000000001</v>
      </c>
      <c r="V4" s="18">
        <v>69.352000000000004</v>
      </c>
      <c r="W4" s="18">
        <v>70.317999999999998</v>
      </c>
      <c r="X4" s="18">
        <v>32.683999999999997</v>
      </c>
      <c r="Y4" s="18">
        <v>10.311000000000002</v>
      </c>
      <c r="Z4" s="19"/>
      <c r="AA4" s="20">
        <f>SUM(B4:Z4)</f>
        <v>1438.018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242.12</v>
      </c>
      <c r="C7" s="28">
        <v>212.91</v>
      </c>
      <c r="D7" s="28">
        <v>209.2</v>
      </c>
      <c r="E7" s="28">
        <v>207.74</v>
      </c>
      <c r="F7" s="28">
        <v>208.32</v>
      </c>
      <c r="G7" s="28">
        <v>217.11</v>
      </c>
      <c r="H7" s="28">
        <v>233.45</v>
      </c>
      <c r="I7" s="28">
        <v>221.1</v>
      </c>
      <c r="J7" s="28">
        <v>212.36</v>
      </c>
      <c r="K7" s="28">
        <v>214.35</v>
      </c>
      <c r="L7" s="28">
        <v>216.07</v>
      </c>
      <c r="M7" s="28">
        <v>213.24</v>
      </c>
      <c r="N7" s="28">
        <v>214</v>
      </c>
      <c r="O7" s="28">
        <v>206.8</v>
      </c>
      <c r="P7" s="28">
        <v>209</v>
      </c>
      <c r="Q7" s="28">
        <v>204.02</v>
      </c>
      <c r="R7" s="28">
        <v>234.91</v>
      </c>
      <c r="S7" s="28">
        <v>259.49</v>
      </c>
      <c r="T7" s="28">
        <v>312.83</v>
      </c>
      <c r="U7" s="28">
        <v>318.48</v>
      </c>
      <c r="V7" s="28">
        <v>348.55</v>
      </c>
      <c r="W7" s="28">
        <v>313.89999999999998</v>
      </c>
      <c r="X7" s="28">
        <v>282.02</v>
      </c>
      <c r="Y7" s="28">
        <v>222.22</v>
      </c>
      <c r="Z7" s="29"/>
      <c r="AA7" s="30">
        <f>IF(SUM(B7:Z7)&lt;&gt;0,AVERAGEIF(B7:Z7,"&lt;&gt;"""),"")</f>
        <v>238.92458333333332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</v>
      </c>
      <c r="C12" s="52">
        <v>71.698999999999998</v>
      </c>
      <c r="D12" s="52">
        <v>46.954999999999998</v>
      </c>
      <c r="E12" s="52">
        <v>52.474999999999994</v>
      </c>
      <c r="F12" s="52">
        <v>56.889000000000003</v>
      </c>
      <c r="G12" s="52">
        <v>52.213999999999999</v>
      </c>
      <c r="H12" s="52">
        <v>8.3800000000000008</v>
      </c>
      <c r="I12" s="52">
        <v>80.08</v>
      </c>
      <c r="J12" s="52">
        <v>95.447000000000003</v>
      </c>
      <c r="K12" s="52">
        <v>111.13800000000001</v>
      </c>
      <c r="L12" s="52">
        <v>98.837999999999994</v>
      </c>
      <c r="M12" s="52">
        <v>101.39500000000001</v>
      </c>
      <c r="N12" s="52">
        <v>80.269000000000005</v>
      </c>
      <c r="O12" s="52">
        <v>45.364999999999995</v>
      </c>
      <c r="P12" s="52">
        <v>85.455999999999989</v>
      </c>
      <c r="Q12" s="52">
        <v>22.06</v>
      </c>
      <c r="R12" s="52"/>
      <c r="S12" s="52"/>
      <c r="T12" s="52"/>
      <c r="U12" s="52">
        <v>45.070999999999998</v>
      </c>
      <c r="V12" s="52">
        <v>49.351999999999997</v>
      </c>
      <c r="W12" s="52">
        <v>50</v>
      </c>
      <c r="X12" s="52">
        <v>30.863</v>
      </c>
      <c r="Y12" s="52"/>
      <c r="Z12" s="53"/>
      <c r="AA12" s="54">
        <f t="shared" si="0"/>
        <v>1185.9459999999999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20</v>
      </c>
      <c r="W13" s="52">
        <v>20</v>
      </c>
      <c r="X13" s="52"/>
      <c r="Y13" s="52"/>
      <c r="Z13" s="53"/>
      <c r="AA13" s="54">
        <f t="shared" si="0"/>
        <v>40</v>
      </c>
    </row>
    <row r="14" spans="1:27" ht="24.95" customHeight="1" x14ac:dyDescent="0.2">
      <c r="A14" s="55" t="s">
        <v>10</v>
      </c>
      <c r="B14" s="56">
        <v>29.091000000000001</v>
      </c>
      <c r="C14" s="57">
        <v>9.6370000000000005</v>
      </c>
      <c r="D14" s="57">
        <v>12.776</v>
      </c>
      <c r="E14" s="57">
        <v>5.8550000000000004</v>
      </c>
      <c r="F14" s="57">
        <v>1.4410000000000001</v>
      </c>
      <c r="G14" s="57">
        <v>2.8040000000000003</v>
      </c>
      <c r="H14" s="57">
        <v>14.274000000000001</v>
      </c>
      <c r="I14" s="57">
        <v>9.5829999999999984</v>
      </c>
      <c r="J14" s="57">
        <v>6.8109999999999991</v>
      </c>
      <c r="K14" s="57">
        <v>3.9590000000000001</v>
      </c>
      <c r="L14" s="57">
        <v>6.8689999999999998</v>
      </c>
      <c r="M14" s="57">
        <v>4.1349999999999998</v>
      </c>
      <c r="N14" s="57">
        <v>5.5720000000000001</v>
      </c>
      <c r="O14" s="57">
        <v>17.102</v>
      </c>
      <c r="P14" s="57">
        <v>2.1339999999999999</v>
      </c>
      <c r="Q14" s="57">
        <v>5.8780000000000001</v>
      </c>
      <c r="R14" s="57">
        <v>14.754000000000001</v>
      </c>
      <c r="S14" s="57">
        <v>16.164000000000001</v>
      </c>
      <c r="T14" s="57">
        <v>23.591999999999995</v>
      </c>
      <c r="U14" s="57">
        <v>3.9449999999999998</v>
      </c>
      <c r="V14" s="57"/>
      <c r="W14" s="57"/>
      <c r="X14" s="57">
        <v>1.381</v>
      </c>
      <c r="Y14" s="57">
        <v>10.311000000000002</v>
      </c>
      <c r="Z14" s="58"/>
      <c r="AA14" s="59">
        <f t="shared" si="0"/>
        <v>208.06799999999998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31.091000000000001</v>
      </c>
      <c r="C16" s="62">
        <f t="shared" ref="C16:Z16" si="1">IF(LEN(C$2)&gt;0,SUM(C10:C15),"")</f>
        <v>81.335999999999999</v>
      </c>
      <c r="D16" s="62">
        <f t="shared" si="1"/>
        <v>59.730999999999995</v>
      </c>
      <c r="E16" s="62">
        <f t="shared" si="1"/>
        <v>58.33</v>
      </c>
      <c r="F16" s="62">
        <f t="shared" si="1"/>
        <v>58.330000000000005</v>
      </c>
      <c r="G16" s="62">
        <f t="shared" si="1"/>
        <v>55.018000000000001</v>
      </c>
      <c r="H16" s="62">
        <f t="shared" si="1"/>
        <v>22.654000000000003</v>
      </c>
      <c r="I16" s="62">
        <f t="shared" si="1"/>
        <v>89.662999999999997</v>
      </c>
      <c r="J16" s="62">
        <f t="shared" si="1"/>
        <v>102.258</v>
      </c>
      <c r="K16" s="62">
        <f t="shared" si="1"/>
        <v>115.09700000000001</v>
      </c>
      <c r="L16" s="62">
        <f t="shared" si="1"/>
        <v>105.70699999999999</v>
      </c>
      <c r="M16" s="62">
        <f t="shared" si="1"/>
        <v>105.53000000000002</v>
      </c>
      <c r="N16" s="62">
        <f t="shared" si="1"/>
        <v>85.841000000000008</v>
      </c>
      <c r="O16" s="62">
        <f t="shared" si="1"/>
        <v>62.466999999999999</v>
      </c>
      <c r="P16" s="62">
        <f t="shared" si="1"/>
        <v>87.589999999999989</v>
      </c>
      <c r="Q16" s="62">
        <f t="shared" si="1"/>
        <v>27.937999999999999</v>
      </c>
      <c r="R16" s="62">
        <f t="shared" si="1"/>
        <v>14.754000000000001</v>
      </c>
      <c r="S16" s="62">
        <f t="shared" si="1"/>
        <v>16.164000000000001</v>
      </c>
      <c r="T16" s="62">
        <f t="shared" si="1"/>
        <v>23.591999999999995</v>
      </c>
      <c r="U16" s="62">
        <f t="shared" si="1"/>
        <v>49.015999999999998</v>
      </c>
      <c r="V16" s="62">
        <f t="shared" si="1"/>
        <v>69.352000000000004</v>
      </c>
      <c r="W16" s="62">
        <f t="shared" si="1"/>
        <v>70</v>
      </c>
      <c r="X16" s="62">
        <f t="shared" si="1"/>
        <v>32.244</v>
      </c>
      <c r="Y16" s="62">
        <f t="shared" si="1"/>
        <v>10.311000000000002</v>
      </c>
      <c r="Z16" s="63" t="str">
        <f t="shared" si="1"/>
        <v/>
      </c>
      <c r="AA16" s="64">
        <f>SUM(AA10:AA15)</f>
        <v>1434.0139999999999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3.2000000000000001E-2</v>
      </c>
      <c r="F20" s="77"/>
      <c r="G20" s="77">
        <v>1.6E-2</v>
      </c>
      <c r="H20" s="77">
        <v>0.16800000000000001</v>
      </c>
      <c r="I20" s="77">
        <v>0.40400000000000003</v>
      </c>
      <c r="J20" s="77">
        <v>0.55300000000000005</v>
      </c>
      <c r="K20" s="77">
        <v>0.46899999999999997</v>
      </c>
      <c r="L20" s="77">
        <v>7.1999999999999995E-2</v>
      </c>
      <c r="M20" s="77">
        <v>0.216</v>
      </c>
      <c r="N20" s="77">
        <v>0.45</v>
      </c>
      <c r="O20" s="77"/>
      <c r="P20" s="77">
        <v>0.72399999999999998</v>
      </c>
      <c r="Q20" s="77"/>
      <c r="R20" s="77"/>
      <c r="S20" s="77"/>
      <c r="T20" s="77"/>
      <c r="U20" s="77">
        <v>0.14199999999999999</v>
      </c>
      <c r="V20" s="77"/>
      <c r="W20" s="77">
        <v>0.318</v>
      </c>
      <c r="X20" s="77">
        <v>0.44</v>
      </c>
      <c r="Y20" s="77"/>
      <c r="Z20" s="78"/>
      <c r="AA20" s="79">
        <f t="shared" si="2"/>
        <v>4.0040000000000004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3.2000000000000001E-2</v>
      </c>
      <c r="F25" s="88">
        <f t="shared" si="3"/>
        <v>0</v>
      </c>
      <c r="G25" s="88">
        <f t="shared" si="3"/>
        <v>1.6E-2</v>
      </c>
      <c r="H25" s="88">
        <f t="shared" si="3"/>
        <v>0.16800000000000001</v>
      </c>
      <c r="I25" s="88">
        <f t="shared" si="3"/>
        <v>0.40400000000000003</v>
      </c>
      <c r="J25" s="88">
        <f t="shared" si="3"/>
        <v>0.55300000000000005</v>
      </c>
      <c r="K25" s="88">
        <f t="shared" si="3"/>
        <v>0.46899999999999997</v>
      </c>
      <c r="L25" s="88">
        <f t="shared" si="3"/>
        <v>7.1999999999999995E-2</v>
      </c>
      <c r="M25" s="88">
        <f t="shared" si="3"/>
        <v>0.216</v>
      </c>
      <c r="N25" s="88">
        <f t="shared" si="3"/>
        <v>0.45</v>
      </c>
      <c r="O25" s="88">
        <f t="shared" si="3"/>
        <v>0</v>
      </c>
      <c r="P25" s="88">
        <f t="shared" si="3"/>
        <v>0.72399999999999998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0.14199999999999999</v>
      </c>
      <c r="V25" s="88">
        <f t="shared" si="3"/>
        <v>0</v>
      </c>
      <c r="W25" s="88">
        <f t="shared" si="3"/>
        <v>0.318</v>
      </c>
      <c r="X25" s="88">
        <f t="shared" si="3"/>
        <v>0.44</v>
      </c>
      <c r="Y25" s="88">
        <f t="shared" si="3"/>
        <v>0</v>
      </c>
      <c r="Z25" s="89" t="str">
        <f t="shared" si="3"/>
        <v/>
      </c>
      <c r="AA25" s="90">
        <f>SUM(AA19:AA24)</f>
        <v>4.0040000000000004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31.091000000000001</v>
      </c>
      <c r="C29" s="77">
        <v>81.335999999999999</v>
      </c>
      <c r="D29" s="77">
        <v>59.731000000000002</v>
      </c>
      <c r="E29" s="77">
        <v>58.362000000000002</v>
      </c>
      <c r="F29" s="77">
        <v>58.33</v>
      </c>
      <c r="G29" s="77">
        <v>55.033999999999999</v>
      </c>
      <c r="H29" s="77">
        <v>22.821999999999999</v>
      </c>
      <c r="I29" s="77">
        <v>90.066999999999993</v>
      </c>
      <c r="J29" s="77">
        <v>102.81100000000001</v>
      </c>
      <c r="K29" s="77">
        <v>115.566</v>
      </c>
      <c r="L29" s="77">
        <v>105.779</v>
      </c>
      <c r="M29" s="77">
        <v>105.746</v>
      </c>
      <c r="N29" s="77">
        <v>86.290999999999997</v>
      </c>
      <c r="O29" s="77">
        <v>62.466999999999999</v>
      </c>
      <c r="P29" s="77">
        <v>88.313999999999993</v>
      </c>
      <c r="Q29" s="77">
        <v>27.937999999999999</v>
      </c>
      <c r="R29" s="77">
        <v>14.754</v>
      </c>
      <c r="S29" s="77">
        <v>16.164000000000001</v>
      </c>
      <c r="T29" s="77">
        <v>23.591999999999999</v>
      </c>
      <c r="U29" s="77">
        <v>49.158000000000001</v>
      </c>
      <c r="V29" s="77">
        <v>69.352000000000004</v>
      </c>
      <c r="W29" s="77">
        <v>70.317999999999998</v>
      </c>
      <c r="X29" s="77">
        <v>32.683999999999997</v>
      </c>
      <c r="Y29" s="77">
        <v>10.311</v>
      </c>
      <c r="Z29" s="78"/>
      <c r="AA29" s="79">
        <f>SUM(B29:Z29)</f>
        <v>1438.018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31.091000000000001</v>
      </c>
      <c r="C31" s="62">
        <f t="shared" ref="C31:Z31" si="4">IF(LEN(C$2)&gt;0,SUM(C28:C30),"")</f>
        <v>81.335999999999999</v>
      </c>
      <c r="D31" s="62">
        <f t="shared" si="4"/>
        <v>59.731000000000002</v>
      </c>
      <c r="E31" s="62">
        <f t="shared" si="4"/>
        <v>58.362000000000002</v>
      </c>
      <c r="F31" s="62">
        <f t="shared" si="4"/>
        <v>58.33</v>
      </c>
      <c r="G31" s="62">
        <f t="shared" si="4"/>
        <v>55.033999999999999</v>
      </c>
      <c r="H31" s="62">
        <f t="shared" si="4"/>
        <v>22.821999999999999</v>
      </c>
      <c r="I31" s="62">
        <f t="shared" si="4"/>
        <v>90.066999999999993</v>
      </c>
      <c r="J31" s="62">
        <f t="shared" si="4"/>
        <v>102.81100000000001</v>
      </c>
      <c r="K31" s="62">
        <f t="shared" si="4"/>
        <v>115.566</v>
      </c>
      <c r="L31" s="62">
        <f t="shared" si="4"/>
        <v>105.779</v>
      </c>
      <c r="M31" s="62">
        <f t="shared" si="4"/>
        <v>105.746</v>
      </c>
      <c r="N31" s="62">
        <f t="shared" si="4"/>
        <v>86.290999999999997</v>
      </c>
      <c r="O31" s="62">
        <f t="shared" si="4"/>
        <v>62.466999999999999</v>
      </c>
      <c r="P31" s="62">
        <f t="shared" si="4"/>
        <v>88.313999999999993</v>
      </c>
      <c r="Q31" s="62">
        <f t="shared" si="4"/>
        <v>27.937999999999999</v>
      </c>
      <c r="R31" s="62">
        <f t="shared" si="4"/>
        <v>14.754</v>
      </c>
      <c r="S31" s="62">
        <f t="shared" si="4"/>
        <v>16.164000000000001</v>
      </c>
      <c r="T31" s="62">
        <f t="shared" si="4"/>
        <v>23.591999999999999</v>
      </c>
      <c r="U31" s="62">
        <f t="shared" si="4"/>
        <v>49.158000000000001</v>
      </c>
      <c r="V31" s="62">
        <f t="shared" si="4"/>
        <v>69.352000000000004</v>
      </c>
      <c r="W31" s="62">
        <f t="shared" si="4"/>
        <v>70.317999999999998</v>
      </c>
      <c r="X31" s="62">
        <f t="shared" si="4"/>
        <v>32.683999999999997</v>
      </c>
      <c r="Y31" s="62">
        <f t="shared" si="4"/>
        <v>10.311</v>
      </c>
      <c r="Z31" s="63" t="str">
        <f t="shared" si="4"/>
        <v/>
      </c>
      <c r="AA31" s="64">
        <f>SUM(AA28:AA30)</f>
        <v>1438.018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31.091000000000001</v>
      </c>
      <c r="C51" s="88">
        <f t="shared" si="10"/>
        <v>81.335999999999999</v>
      </c>
      <c r="D51" s="88">
        <f t="shared" si="10"/>
        <v>59.730999999999995</v>
      </c>
      <c r="E51" s="88">
        <f t="shared" si="10"/>
        <v>58.361999999999995</v>
      </c>
      <c r="F51" s="88">
        <f t="shared" si="10"/>
        <v>58.330000000000005</v>
      </c>
      <c r="G51" s="88">
        <f t="shared" si="10"/>
        <v>55.033999999999999</v>
      </c>
      <c r="H51" s="88">
        <f t="shared" si="10"/>
        <v>22.822000000000003</v>
      </c>
      <c r="I51" s="88">
        <f t="shared" si="10"/>
        <v>90.066999999999993</v>
      </c>
      <c r="J51" s="88">
        <f t="shared" si="10"/>
        <v>102.81099999999999</v>
      </c>
      <c r="K51" s="88">
        <f t="shared" si="10"/>
        <v>115.566</v>
      </c>
      <c r="L51" s="88">
        <f t="shared" si="10"/>
        <v>105.779</v>
      </c>
      <c r="M51" s="88">
        <f t="shared" si="10"/>
        <v>105.74600000000001</v>
      </c>
      <c r="N51" s="88">
        <f t="shared" si="10"/>
        <v>86.291000000000011</v>
      </c>
      <c r="O51" s="88">
        <f t="shared" si="10"/>
        <v>62.466999999999999</v>
      </c>
      <c r="P51" s="88">
        <f t="shared" si="10"/>
        <v>88.313999999999993</v>
      </c>
      <c r="Q51" s="88">
        <f t="shared" si="10"/>
        <v>27.937999999999999</v>
      </c>
      <c r="R51" s="88">
        <f t="shared" si="10"/>
        <v>14.754000000000001</v>
      </c>
      <c r="S51" s="88">
        <f t="shared" si="10"/>
        <v>16.164000000000001</v>
      </c>
      <c r="T51" s="88">
        <f t="shared" si="10"/>
        <v>23.591999999999995</v>
      </c>
      <c r="U51" s="88">
        <f t="shared" si="10"/>
        <v>49.158000000000001</v>
      </c>
      <c r="V51" s="88">
        <f t="shared" si="10"/>
        <v>69.352000000000004</v>
      </c>
      <c r="W51" s="88">
        <f t="shared" si="10"/>
        <v>70.317999999999998</v>
      </c>
      <c r="X51" s="88">
        <f t="shared" si="10"/>
        <v>32.683999999999997</v>
      </c>
      <c r="Y51" s="88">
        <f t="shared" si="10"/>
        <v>10.311000000000002</v>
      </c>
      <c r="Z51" s="89" t="str">
        <f t="shared" si="10"/>
        <v/>
      </c>
      <c r="AA51" s="105">
        <f>SUM(B51:Z51)</f>
        <v>1438.018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31.091999999999999</v>
      </c>
      <c r="C4" s="18">
        <v>81.335999999999984</v>
      </c>
      <c r="D4" s="18">
        <v>59.731000000000009</v>
      </c>
      <c r="E4" s="18">
        <v>58.362000000000002</v>
      </c>
      <c r="F4" s="18">
        <v>58.33</v>
      </c>
      <c r="G4" s="18">
        <v>55.033999999999999</v>
      </c>
      <c r="H4" s="18">
        <v>22.821999999999999</v>
      </c>
      <c r="I4" s="18">
        <v>90.066999999999993</v>
      </c>
      <c r="J4" s="18">
        <v>102.81100000000001</v>
      </c>
      <c r="K4" s="18">
        <v>115.56599999999999</v>
      </c>
      <c r="L4" s="18">
        <v>105.77900000000001</v>
      </c>
      <c r="M4" s="18">
        <v>105.74600000000001</v>
      </c>
      <c r="N4" s="18">
        <v>86.290999999999997</v>
      </c>
      <c r="O4" s="18">
        <v>62.466999999999999</v>
      </c>
      <c r="P4" s="18">
        <v>88.314000000000007</v>
      </c>
      <c r="Q4" s="18">
        <v>27.938000000000002</v>
      </c>
      <c r="R4" s="18">
        <v>14.754000000000001</v>
      </c>
      <c r="S4" s="18">
        <v>16.164000000000001</v>
      </c>
      <c r="T4" s="18">
        <v>23.591999999999999</v>
      </c>
      <c r="U4" s="18">
        <v>49.158000000000001</v>
      </c>
      <c r="V4" s="18">
        <v>69.35199999999999</v>
      </c>
      <c r="W4" s="18">
        <v>70.317999999999998</v>
      </c>
      <c r="X4" s="18">
        <v>32.683999999999997</v>
      </c>
      <c r="Y4" s="18">
        <v>10.311</v>
      </c>
      <c r="Z4" s="19"/>
      <c r="AA4" s="20">
        <f>SUM(B4:Z4)</f>
        <v>1438.0190000000002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242.12</v>
      </c>
      <c r="C7" s="28">
        <v>212.91</v>
      </c>
      <c r="D7" s="28">
        <v>209.2</v>
      </c>
      <c r="E7" s="28">
        <v>207.74</v>
      </c>
      <c r="F7" s="28">
        <v>208.32</v>
      </c>
      <c r="G7" s="28">
        <v>217.11</v>
      </c>
      <c r="H7" s="28">
        <v>233.45</v>
      </c>
      <c r="I7" s="28">
        <v>221.1</v>
      </c>
      <c r="J7" s="28">
        <v>212.36</v>
      </c>
      <c r="K7" s="28">
        <v>214.35</v>
      </c>
      <c r="L7" s="28">
        <v>216.07</v>
      </c>
      <c r="M7" s="28">
        <v>213.24</v>
      </c>
      <c r="N7" s="28">
        <v>214</v>
      </c>
      <c r="O7" s="28">
        <v>206.8</v>
      </c>
      <c r="P7" s="28">
        <v>209</v>
      </c>
      <c r="Q7" s="28">
        <v>204.02</v>
      </c>
      <c r="R7" s="28">
        <v>234.91</v>
      </c>
      <c r="S7" s="28">
        <v>259.49</v>
      </c>
      <c r="T7" s="28">
        <v>312.83</v>
      </c>
      <c r="U7" s="28">
        <v>318.48</v>
      </c>
      <c r="V7" s="28">
        <v>348.55</v>
      </c>
      <c r="W7" s="28">
        <v>313.89999999999998</v>
      </c>
      <c r="X7" s="28">
        <v>282.02</v>
      </c>
      <c r="Y7" s="28">
        <v>222.22</v>
      </c>
      <c r="Z7" s="29"/>
      <c r="AA7" s="30">
        <f>IF(SUM(B7:Z7)&lt;&gt;0,AVERAGEIF(B7:Z7,"&lt;&gt;"""),"")</f>
        <v>238.92458333333332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1.841</v>
      </c>
      <c r="C14" s="57">
        <v>21.611000000000001</v>
      </c>
      <c r="D14" s="57">
        <v>0.01</v>
      </c>
      <c r="E14" s="57">
        <v>0.01</v>
      </c>
      <c r="F14" s="57">
        <v>0.01</v>
      </c>
      <c r="G14" s="57">
        <v>1.0999999999999999E-2</v>
      </c>
      <c r="H14" s="57">
        <v>2.8409999999999997</v>
      </c>
      <c r="I14" s="57">
        <v>3.84</v>
      </c>
      <c r="J14" s="57">
        <v>2.1999999999999999E-2</v>
      </c>
      <c r="K14" s="57">
        <v>5.1000000000000004E-2</v>
      </c>
      <c r="L14" s="57">
        <v>9.0999999999999998E-2</v>
      </c>
      <c r="M14" s="57">
        <v>2.1999999999999999E-2</v>
      </c>
      <c r="N14" s="57">
        <v>0.26900000000000002</v>
      </c>
      <c r="O14" s="57">
        <v>0.26</v>
      </c>
      <c r="P14" s="57">
        <v>0.28899999999999998</v>
      </c>
      <c r="Q14" s="57">
        <v>5.1999999999999998E-2</v>
      </c>
      <c r="R14" s="57">
        <v>0.40300000000000002</v>
      </c>
      <c r="S14" s="57">
        <v>0.36699999999999999</v>
      </c>
      <c r="T14" s="57"/>
      <c r="U14" s="57">
        <v>5.85</v>
      </c>
      <c r="V14" s="57">
        <v>25.98</v>
      </c>
      <c r="W14" s="57">
        <v>25.896000000000001</v>
      </c>
      <c r="X14" s="57">
        <v>1.625</v>
      </c>
      <c r="Y14" s="57">
        <v>0.39300000000000002</v>
      </c>
      <c r="Z14" s="58"/>
      <c r="AA14" s="59">
        <f t="shared" si="0"/>
        <v>91.744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1.841</v>
      </c>
      <c r="C16" s="62">
        <f t="shared" ref="C16:Z16" si="1">IF(LEN(C$2)&gt;0,SUM(C10:C15),"")</f>
        <v>21.611000000000001</v>
      </c>
      <c r="D16" s="62">
        <f t="shared" si="1"/>
        <v>0.01</v>
      </c>
      <c r="E16" s="62">
        <f t="shared" si="1"/>
        <v>0.01</v>
      </c>
      <c r="F16" s="62">
        <f t="shared" si="1"/>
        <v>0.01</v>
      </c>
      <c r="G16" s="62">
        <f t="shared" si="1"/>
        <v>1.0999999999999999E-2</v>
      </c>
      <c r="H16" s="62">
        <f t="shared" si="1"/>
        <v>2.8409999999999997</v>
      </c>
      <c r="I16" s="62">
        <f t="shared" si="1"/>
        <v>3.84</v>
      </c>
      <c r="J16" s="62">
        <f t="shared" si="1"/>
        <v>2.1999999999999999E-2</v>
      </c>
      <c r="K16" s="62">
        <f t="shared" si="1"/>
        <v>5.1000000000000004E-2</v>
      </c>
      <c r="L16" s="62">
        <f t="shared" si="1"/>
        <v>9.0999999999999998E-2</v>
      </c>
      <c r="M16" s="62">
        <f t="shared" si="1"/>
        <v>2.1999999999999999E-2</v>
      </c>
      <c r="N16" s="62">
        <f t="shared" si="1"/>
        <v>0.26900000000000002</v>
      </c>
      <c r="O16" s="62">
        <f t="shared" si="1"/>
        <v>0.26</v>
      </c>
      <c r="P16" s="62">
        <f t="shared" si="1"/>
        <v>0.28899999999999998</v>
      </c>
      <c r="Q16" s="62">
        <f t="shared" si="1"/>
        <v>5.1999999999999998E-2</v>
      </c>
      <c r="R16" s="62">
        <f t="shared" si="1"/>
        <v>0.40300000000000002</v>
      </c>
      <c r="S16" s="62">
        <f t="shared" si="1"/>
        <v>0.36699999999999999</v>
      </c>
      <c r="T16" s="62">
        <f t="shared" si="1"/>
        <v>0</v>
      </c>
      <c r="U16" s="62">
        <f t="shared" si="1"/>
        <v>5.85</v>
      </c>
      <c r="V16" s="62">
        <f t="shared" si="1"/>
        <v>25.98</v>
      </c>
      <c r="W16" s="62">
        <f t="shared" si="1"/>
        <v>25.896000000000001</v>
      </c>
      <c r="X16" s="62">
        <f t="shared" si="1"/>
        <v>1.625</v>
      </c>
      <c r="Y16" s="62">
        <f t="shared" si="1"/>
        <v>0.39300000000000002</v>
      </c>
      <c r="Z16" s="63" t="str">
        <f t="shared" si="1"/>
        <v/>
      </c>
      <c r="AA16" s="64">
        <f>SUM(AA10:AA15)</f>
        <v>91.744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12.87</v>
      </c>
      <c r="C20" s="77">
        <v>12.953000000000001</v>
      </c>
      <c r="D20" s="77">
        <v>12.931999999999999</v>
      </c>
      <c r="E20" s="77">
        <v>13.009</v>
      </c>
      <c r="F20" s="77">
        <v>12.661000000000001</v>
      </c>
      <c r="G20" s="77">
        <v>13.372999999999998</v>
      </c>
      <c r="H20" s="77">
        <v>7.3729999999999993</v>
      </c>
      <c r="I20" s="77">
        <v>8.7349999999999994</v>
      </c>
      <c r="J20" s="77">
        <v>9.3769999999999989</v>
      </c>
      <c r="K20" s="77">
        <v>17.138999999999999</v>
      </c>
      <c r="L20" s="77">
        <v>8.3140000000000001</v>
      </c>
      <c r="M20" s="77">
        <v>8.3010000000000002</v>
      </c>
      <c r="N20" s="77">
        <v>1.5669999999999999</v>
      </c>
      <c r="O20" s="77">
        <v>1.597</v>
      </c>
      <c r="P20" s="77">
        <v>1.694</v>
      </c>
      <c r="Q20" s="77">
        <v>1.8640000000000001</v>
      </c>
      <c r="R20" s="77">
        <v>1.81</v>
      </c>
      <c r="S20" s="77">
        <v>1.544</v>
      </c>
      <c r="T20" s="77">
        <v>1.2889999999999999</v>
      </c>
      <c r="U20" s="77">
        <v>1.2050000000000001</v>
      </c>
      <c r="V20" s="77">
        <v>0.92800000000000005</v>
      </c>
      <c r="W20" s="77">
        <v>0.95899999999999996</v>
      </c>
      <c r="X20" s="77">
        <v>0.92300000000000004</v>
      </c>
      <c r="Y20" s="77">
        <v>0.91400000000000003</v>
      </c>
      <c r="Z20" s="78"/>
      <c r="AA20" s="79">
        <f t="shared" si="2"/>
        <v>153.33099999999999</v>
      </c>
    </row>
    <row r="21" spans="1:27" ht="24.95" customHeight="1" x14ac:dyDescent="0.2">
      <c r="A21" s="75" t="s">
        <v>16</v>
      </c>
      <c r="B21" s="80">
        <v>16.381</v>
      </c>
      <c r="C21" s="81">
        <v>46.771999999999998</v>
      </c>
      <c r="D21" s="81">
        <v>46.789000000000001</v>
      </c>
      <c r="E21" s="81">
        <v>45.343000000000004</v>
      </c>
      <c r="F21" s="81">
        <v>45.658999999999999</v>
      </c>
      <c r="G21" s="81">
        <v>41.65</v>
      </c>
      <c r="H21" s="81">
        <v>12.608000000000001</v>
      </c>
      <c r="I21" s="81">
        <v>77.49199999999999</v>
      </c>
      <c r="J21" s="81">
        <v>93.412000000000006</v>
      </c>
      <c r="K21" s="81">
        <v>98.375999999999991</v>
      </c>
      <c r="L21" s="81">
        <v>97.374000000000009</v>
      </c>
      <c r="M21" s="81">
        <v>97.423000000000002</v>
      </c>
      <c r="N21" s="81">
        <v>84.454999999999998</v>
      </c>
      <c r="O21" s="81">
        <v>60.61</v>
      </c>
      <c r="P21" s="81">
        <v>86.331000000000003</v>
      </c>
      <c r="Q21" s="81">
        <v>26.021999999999998</v>
      </c>
      <c r="R21" s="81">
        <v>12.541</v>
      </c>
      <c r="S21" s="81">
        <v>14.253</v>
      </c>
      <c r="T21" s="81">
        <v>22.302999999999997</v>
      </c>
      <c r="U21" s="81">
        <v>42.103000000000002</v>
      </c>
      <c r="V21" s="81">
        <v>42.444000000000003</v>
      </c>
      <c r="W21" s="81">
        <v>43.463000000000001</v>
      </c>
      <c r="X21" s="81">
        <v>30.135999999999999</v>
      </c>
      <c r="Y21" s="81">
        <v>9.0039999999999996</v>
      </c>
      <c r="Z21" s="78"/>
      <c r="AA21" s="79">
        <f t="shared" si="2"/>
        <v>1192.9440000000002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29.250999999999998</v>
      </c>
      <c r="C25" s="88">
        <f t="shared" si="3"/>
        <v>59.725000000000001</v>
      </c>
      <c r="D25" s="88">
        <f t="shared" si="3"/>
        <v>59.721000000000004</v>
      </c>
      <c r="E25" s="88">
        <f t="shared" si="3"/>
        <v>58.352000000000004</v>
      </c>
      <c r="F25" s="88">
        <f t="shared" si="3"/>
        <v>58.32</v>
      </c>
      <c r="G25" s="88">
        <f t="shared" si="3"/>
        <v>55.022999999999996</v>
      </c>
      <c r="H25" s="88">
        <f t="shared" si="3"/>
        <v>19.981000000000002</v>
      </c>
      <c r="I25" s="88">
        <f t="shared" si="3"/>
        <v>86.22699999999999</v>
      </c>
      <c r="J25" s="88">
        <f t="shared" si="3"/>
        <v>102.789</v>
      </c>
      <c r="K25" s="88">
        <f t="shared" si="3"/>
        <v>115.51499999999999</v>
      </c>
      <c r="L25" s="88">
        <f t="shared" si="3"/>
        <v>105.68800000000002</v>
      </c>
      <c r="M25" s="88">
        <f t="shared" si="3"/>
        <v>105.724</v>
      </c>
      <c r="N25" s="88">
        <f t="shared" si="3"/>
        <v>86.021999999999991</v>
      </c>
      <c r="O25" s="88">
        <f t="shared" si="3"/>
        <v>62.207000000000001</v>
      </c>
      <c r="P25" s="88">
        <f t="shared" si="3"/>
        <v>88.025000000000006</v>
      </c>
      <c r="Q25" s="88">
        <f t="shared" si="3"/>
        <v>27.885999999999999</v>
      </c>
      <c r="R25" s="88">
        <f t="shared" si="3"/>
        <v>14.351000000000001</v>
      </c>
      <c r="S25" s="88">
        <f t="shared" si="3"/>
        <v>15.797000000000001</v>
      </c>
      <c r="T25" s="88">
        <f t="shared" si="3"/>
        <v>23.591999999999999</v>
      </c>
      <c r="U25" s="88">
        <f t="shared" si="3"/>
        <v>43.308</v>
      </c>
      <c r="V25" s="88">
        <f t="shared" si="3"/>
        <v>43.372</v>
      </c>
      <c r="W25" s="88">
        <f t="shared" si="3"/>
        <v>44.422000000000004</v>
      </c>
      <c r="X25" s="88">
        <f t="shared" si="3"/>
        <v>31.058999999999997</v>
      </c>
      <c r="Y25" s="88">
        <f t="shared" si="3"/>
        <v>9.9179999999999993</v>
      </c>
      <c r="Z25" s="89">
        <f t="shared" si="3"/>
        <v>0</v>
      </c>
      <c r="AA25" s="90">
        <f t="shared" si="3"/>
        <v>1346.2750000000001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31.091999999999999</v>
      </c>
      <c r="C29" s="77">
        <v>81.335999999999999</v>
      </c>
      <c r="D29" s="77">
        <v>59.731000000000002</v>
      </c>
      <c r="E29" s="77">
        <v>58.362000000000002</v>
      </c>
      <c r="F29" s="77">
        <v>58.33</v>
      </c>
      <c r="G29" s="77">
        <v>55.033999999999999</v>
      </c>
      <c r="H29" s="77">
        <v>22.821999999999999</v>
      </c>
      <c r="I29" s="77">
        <v>90.066999999999993</v>
      </c>
      <c r="J29" s="77">
        <v>102.81100000000001</v>
      </c>
      <c r="K29" s="77">
        <v>115.566</v>
      </c>
      <c r="L29" s="77">
        <v>105.779</v>
      </c>
      <c r="M29" s="77">
        <v>105.746</v>
      </c>
      <c r="N29" s="77">
        <v>86.290999999999997</v>
      </c>
      <c r="O29" s="77">
        <v>62.466999999999999</v>
      </c>
      <c r="P29" s="77">
        <v>88.313999999999993</v>
      </c>
      <c r="Q29" s="77">
        <v>27.937999999999999</v>
      </c>
      <c r="R29" s="77">
        <v>14.754</v>
      </c>
      <c r="S29" s="77">
        <v>16.164000000000001</v>
      </c>
      <c r="T29" s="77">
        <v>23.591999999999999</v>
      </c>
      <c r="U29" s="77">
        <v>49.158000000000001</v>
      </c>
      <c r="V29" s="77">
        <v>69.352000000000004</v>
      </c>
      <c r="W29" s="77">
        <v>70.317999999999998</v>
      </c>
      <c r="X29" s="77">
        <v>32.683999999999997</v>
      </c>
      <c r="Y29" s="77">
        <v>10.311</v>
      </c>
      <c r="Z29" s="78"/>
      <c r="AA29" s="79">
        <f>SUM(B29:Z29)</f>
        <v>1438.0190000000002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31.091999999999999</v>
      </c>
      <c r="C31" s="62">
        <f t="shared" si="4"/>
        <v>81.335999999999999</v>
      </c>
      <c r="D31" s="62">
        <f t="shared" si="4"/>
        <v>59.731000000000002</v>
      </c>
      <c r="E31" s="62">
        <f t="shared" si="4"/>
        <v>58.362000000000002</v>
      </c>
      <c r="F31" s="62">
        <f t="shared" si="4"/>
        <v>58.33</v>
      </c>
      <c r="G31" s="62">
        <f t="shared" si="4"/>
        <v>55.033999999999999</v>
      </c>
      <c r="H31" s="62">
        <f t="shared" si="4"/>
        <v>22.821999999999999</v>
      </c>
      <c r="I31" s="62">
        <f t="shared" si="4"/>
        <v>90.066999999999993</v>
      </c>
      <c r="J31" s="62">
        <f t="shared" si="4"/>
        <v>102.81100000000001</v>
      </c>
      <c r="K31" s="62">
        <f t="shared" si="4"/>
        <v>115.566</v>
      </c>
      <c r="L31" s="62">
        <f t="shared" si="4"/>
        <v>105.779</v>
      </c>
      <c r="M31" s="62">
        <f t="shared" si="4"/>
        <v>105.746</v>
      </c>
      <c r="N31" s="62">
        <f t="shared" si="4"/>
        <v>86.290999999999997</v>
      </c>
      <c r="O31" s="62">
        <f t="shared" si="4"/>
        <v>62.466999999999999</v>
      </c>
      <c r="P31" s="62">
        <f t="shared" si="4"/>
        <v>88.313999999999993</v>
      </c>
      <c r="Q31" s="62">
        <f t="shared" si="4"/>
        <v>27.937999999999999</v>
      </c>
      <c r="R31" s="62">
        <f t="shared" si="4"/>
        <v>14.754</v>
      </c>
      <c r="S31" s="62">
        <f t="shared" si="4"/>
        <v>16.164000000000001</v>
      </c>
      <c r="T31" s="62">
        <f t="shared" si="4"/>
        <v>23.591999999999999</v>
      </c>
      <c r="U31" s="62">
        <f t="shared" si="4"/>
        <v>49.158000000000001</v>
      </c>
      <c r="V31" s="62">
        <f t="shared" si="4"/>
        <v>69.352000000000004</v>
      </c>
      <c r="W31" s="62">
        <f t="shared" si="4"/>
        <v>70.317999999999998</v>
      </c>
      <c r="X31" s="62">
        <f t="shared" si="4"/>
        <v>32.683999999999997</v>
      </c>
      <c r="Y31" s="62">
        <f t="shared" si="4"/>
        <v>10.311</v>
      </c>
      <c r="Z31" s="63">
        <f t="shared" si="4"/>
        <v>0</v>
      </c>
      <c r="AA31" s="64">
        <f t="shared" si="4"/>
        <v>1438.0190000000002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31.091999999999999</v>
      </c>
      <c r="C51" s="88">
        <f t="shared" si="10"/>
        <v>81.335999999999999</v>
      </c>
      <c r="D51" s="88">
        <f t="shared" si="10"/>
        <v>59.731000000000002</v>
      </c>
      <c r="E51" s="88">
        <f t="shared" si="10"/>
        <v>58.362000000000002</v>
      </c>
      <c r="F51" s="88">
        <f t="shared" si="10"/>
        <v>58.33</v>
      </c>
      <c r="G51" s="88">
        <f t="shared" si="10"/>
        <v>55.033999999999999</v>
      </c>
      <c r="H51" s="88">
        <f t="shared" si="10"/>
        <v>22.822000000000003</v>
      </c>
      <c r="I51" s="88">
        <f t="shared" si="10"/>
        <v>90.066999999999993</v>
      </c>
      <c r="J51" s="88">
        <f t="shared" si="10"/>
        <v>102.81100000000001</v>
      </c>
      <c r="K51" s="88">
        <f t="shared" si="10"/>
        <v>115.56599999999999</v>
      </c>
      <c r="L51" s="88">
        <f t="shared" si="10"/>
        <v>105.77900000000001</v>
      </c>
      <c r="M51" s="88">
        <f t="shared" si="10"/>
        <v>105.74600000000001</v>
      </c>
      <c r="N51" s="88">
        <f t="shared" si="10"/>
        <v>86.290999999999997</v>
      </c>
      <c r="O51" s="88">
        <f t="shared" si="10"/>
        <v>62.466999999999999</v>
      </c>
      <c r="P51" s="88">
        <f t="shared" si="10"/>
        <v>88.314000000000007</v>
      </c>
      <c r="Q51" s="88">
        <f t="shared" si="10"/>
        <v>27.937999999999999</v>
      </c>
      <c r="R51" s="88">
        <f t="shared" si="10"/>
        <v>14.754000000000001</v>
      </c>
      <c r="S51" s="88">
        <f t="shared" si="10"/>
        <v>16.164000000000001</v>
      </c>
      <c r="T51" s="88">
        <f t="shared" si="10"/>
        <v>23.591999999999999</v>
      </c>
      <c r="U51" s="88">
        <f t="shared" si="10"/>
        <v>49.158000000000001</v>
      </c>
      <c r="V51" s="88">
        <f t="shared" si="10"/>
        <v>69.352000000000004</v>
      </c>
      <c r="W51" s="88">
        <f t="shared" si="10"/>
        <v>70.318000000000012</v>
      </c>
      <c r="X51" s="88">
        <f t="shared" si="10"/>
        <v>32.683999999999997</v>
      </c>
      <c r="Y51" s="88">
        <f t="shared" si="10"/>
        <v>10.311</v>
      </c>
      <c r="Z51" s="89">
        <f t="shared" si="10"/>
        <v>0</v>
      </c>
      <c r="AA51" s="105">
        <f>SUM(B51:Z51)</f>
        <v>1438.0190000000002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242.12</v>
      </c>
      <c r="C7" s="118">
        <v>212.91</v>
      </c>
      <c r="D7" s="118">
        <v>209.2</v>
      </c>
      <c r="E7" s="118">
        <v>207.74</v>
      </c>
      <c r="F7" s="118">
        <v>208.32</v>
      </c>
      <c r="G7" s="118">
        <v>217.11</v>
      </c>
      <c r="H7" s="118">
        <v>233.45</v>
      </c>
      <c r="I7" s="118">
        <v>221.1</v>
      </c>
      <c r="J7" s="118">
        <v>212.36</v>
      </c>
      <c r="K7" s="118">
        <v>214.35</v>
      </c>
      <c r="L7" s="118">
        <v>216.07</v>
      </c>
      <c r="M7" s="118">
        <v>213.24</v>
      </c>
      <c r="N7" s="118">
        <v>214</v>
      </c>
      <c r="O7" s="118">
        <v>206.8</v>
      </c>
      <c r="P7" s="118">
        <v>209</v>
      </c>
      <c r="Q7" s="118">
        <v>204.02</v>
      </c>
      <c r="R7" s="118">
        <v>234.91</v>
      </c>
      <c r="S7" s="118">
        <v>259.49</v>
      </c>
      <c r="T7" s="118">
        <v>312.83</v>
      </c>
      <c r="U7" s="118">
        <v>318.48</v>
      </c>
      <c r="V7" s="118">
        <v>348.55</v>
      </c>
      <c r="W7" s="118">
        <v>313.89999999999998</v>
      </c>
      <c r="X7" s="118">
        <v>282.02</v>
      </c>
      <c r="Y7" s="118">
        <v>222.22</v>
      </c>
      <c r="Z7" s="119"/>
      <c r="AA7" s="120">
        <f>IF(SUM(B7:Z7)&lt;&gt;0,AVERAGEIF(B7:Z7,"&lt;&gt;"""),"")</f>
        <v>238.92458333333332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2022-06-16T20:17:50Z</dcterms:created>
  <dcterms:modified xsi:type="dcterms:W3CDTF">2022-06-16T20:17:51Z</dcterms:modified>
</cp:coreProperties>
</file>