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<sst xmlns="http://schemas.openxmlformats.org/spreadsheetml/2006/main" count="117" uniqueCount="53">
  <si>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15/06/2022 23:34:57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</si>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</sst>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80</c:v>
                </c:pt>
                <c:pt idx="18">
                  <c:v>120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18.239999999999998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15.23</c:v>
                </c:pt>
                <c:pt idx="1">
                  <c:v>10.11</c:v>
                </c:pt>
                <c:pt idx="2">
                  <c:v>7.82</c:v>
                </c:pt>
                <c:pt idx="3">
                  <c:v>8.33</c:v>
                </c:pt>
                <c:pt idx="4">
                  <c:v>10.75</c:v>
                </c:pt>
                <c:pt idx="5">
                  <c:v>13.64</c:v>
                </c:pt>
                <c:pt idx="6">
                  <c:v>13.737</c:v>
                </c:pt>
                <c:pt idx="7">
                  <c:v>16.399999999999999</c:v>
                </c:pt>
                <c:pt idx="8">
                  <c:v>18.163</c:v>
                </c:pt>
                <c:pt idx="9">
                  <c:v>17.46</c:v>
                </c:pt>
                <c:pt idx="10">
                  <c:v>18.239999999999998</c:v>
                </c:pt>
                <c:pt idx="11">
                  <c:v>18.29</c:v>
                </c:pt>
                <c:pt idx="12">
                  <c:v>0.94499999999999995</c:v>
                </c:pt>
                <c:pt idx="13">
                  <c:v>2.3E-2</c:v>
                </c:pt>
                <c:pt idx="15">
                  <c:v>2.1999999999999999E-2</c:v>
                </c:pt>
                <c:pt idx="16">
                  <c:v>1.2999999999999999E-2</c:v>
                </c:pt>
                <c:pt idx="17">
                  <c:v>5.0999999999999997E-2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7403640"/>
        <c:axId val="4274040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34.705000000000005</c:v>
                </c:pt>
                <c:pt idx="1">
                  <c:v>31.24</c:v>
                </c:pt>
                <c:pt idx="2">
                  <c:v>35.388000000000005</c:v>
                </c:pt>
                <c:pt idx="3">
                  <c:v>37.045999999999999</c:v>
                </c:pt>
                <c:pt idx="4">
                  <c:v>36.919000000000004</c:v>
                </c:pt>
                <c:pt idx="5">
                  <c:v>39.142999999999994</c:v>
                </c:pt>
                <c:pt idx="6">
                  <c:v>42.663999999999994</c:v>
                </c:pt>
                <c:pt idx="7">
                  <c:v>39.686000000000007</c:v>
                </c:pt>
                <c:pt idx="8">
                  <c:v>52.905999999999992</c:v>
                </c:pt>
                <c:pt idx="9">
                  <c:v>62.731999999999999</c:v>
                </c:pt>
                <c:pt idx="10">
                  <c:v>57.451000000000008</c:v>
                </c:pt>
                <c:pt idx="11">
                  <c:v>71.968000000000018</c:v>
                </c:pt>
                <c:pt idx="12">
                  <c:v>37.801000000000002</c:v>
                </c:pt>
                <c:pt idx="13">
                  <c:v>36.384</c:v>
                </c:pt>
                <c:pt idx="14">
                  <c:v>37.641000000000005</c:v>
                </c:pt>
                <c:pt idx="15">
                  <c:v>53.022000000000006</c:v>
                </c:pt>
                <c:pt idx="16">
                  <c:v>25.306999999999999</c:v>
                </c:pt>
                <c:pt idx="17">
                  <c:v>87.129000000000005</c:v>
                </c:pt>
                <c:pt idx="18">
                  <c:v>125.52999999999999</c:v>
                </c:pt>
                <c:pt idx="19">
                  <c:v>156.99</c:v>
                </c:pt>
                <c:pt idx="20">
                  <c:v>157.613</c:v>
                </c:pt>
                <c:pt idx="21">
                  <c:v>158.369</c:v>
                </c:pt>
                <c:pt idx="22">
                  <c:v>157.16799999999998</c:v>
                </c:pt>
                <c:pt idx="23">
                  <c:v>157.95600000000002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7403640"/>
        <c:axId val="4274040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220.12</c:v>
                </c:pt>
                <c:pt idx="1">
                  <c:v>201.63</c:v>
                </c:pt>
                <c:pt idx="2">
                  <c:v>200.59</c:v>
                </c:pt>
                <c:pt idx="3">
                  <c:v>189.94</c:v>
                </c:pt>
                <c:pt idx="4">
                  <c:v>194.78</c:v>
                </c:pt>
                <c:pt idx="5">
                  <c:v>196.52</c:v>
                </c:pt>
                <c:pt idx="6">
                  <c:v>199.57</c:v>
                </c:pt>
                <c:pt idx="7">
                  <c:v>195.67</c:v>
                </c:pt>
                <c:pt idx="8">
                  <c:v>180</c:v>
                </c:pt>
                <c:pt idx="9">
                  <c:v>195.65</c:v>
                </c:pt>
                <c:pt idx="10">
                  <c:v>190.63</c:v>
                </c:pt>
                <c:pt idx="11">
                  <c:v>191.92</c:v>
                </c:pt>
                <c:pt idx="12">
                  <c:v>197.34</c:v>
                </c:pt>
                <c:pt idx="13">
                  <c:v>198.31</c:v>
                </c:pt>
                <c:pt idx="14">
                  <c:v>198.53</c:v>
                </c:pt>
                <c:pt idx="15">
                  <c:v>200.08</c:v>
                </c:pt>
                <c:pt idx="16">
                  <c:v>201.48</c:v>
                </c:pt>
                <c:pt idx="17">
                  <c:v>203.74</c:v>
                </c:pt>
                <c:pt idx="18">
                  <c:v>232.88</c:v>
                </c:pt>
                <c:pt idx="19">
                  <c:v>275.3</c:v>
                </c:pt>
                <c:pt idx="20">
                  <c:v>286.44</c:v>
                </c:pt>
                <c:pt idx="21">
                  <c:v>207.76</c:v>
                </c:pt>
                <c:pt idx="22">
                  <c:v>217.51</c:v>
                </c:pt>
                <c:pt idx="23">
                  <c:v>206.67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7404816"/>
        <c:axId val="427404424"/>
      </c:lineChart>
      <c:catAx>
        <c:axId val="427403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404032"/>
        <c:crosses val="autoZero"/>
        <c:auto val="1"/>
        <c:lblAlgn val="ctr"/>
        <c:lblOffset val="100"/>
        <c:noMultiLvlLbl val="0"/>
      </c:catAx>
      <c:valAx>
        <c:axId val="427404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403640"/>
        <c:crosses val="autoZero"/>
        <c:crossBetween val="between"/>
      </c:valAx>
      <c:valAx>
        <c:axId val="427404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404816"/>
        <c:crosses val="max"/>
        <c:crossBetween val="between"/>
      </c:valAx>
      <c:catAx>
        <c:axId val="427404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7404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34.704999999999998</v>
      </c>
      <c r="C4" s="18">
        <v>31.240000000000002</v>
      </c>
      <c r="D4" s="18">
        <v>35.387999999999998</v>
      </c>
      <c r="E4" s="18">
        <v>37.045999999999999</v>
      </c>
      <c r="F4" s="18">
        <v>36.919000000000004</v>
      </c>
      <c r="G4" s="18">
        <v>39.143000000000001</v>
      </c>
      <c r="H4" s="18">
        <v>42.664000000000001</v>
      </c>
      <c r="I4" s="18">
        <v>39.686</v>
      </c>
      <c r="J4" s="18">
        <v>52.905999999999999</v>
      </c>
      <c r="K4" s="18">
        <v>62.731999999999999</v>
      </c>
      <c r="L4" s="18">
        <v>57.451000000000008</v>
      </c>
      <c r="M4" s="18">
        <v>71.968000000000018</v>
      </c>
      <c r="N4" s="18">
        <v>37.801000000000002</v>
      </c>
      <c r="O4" s="18">
        <v>36.384</v>
      </c>
      <c r="P4" s="18">
        <v>37.640999999999998</v>
      </c>
      <c r="Q4" s="18">
        <v>53.021999999999991</v>
      </c>
      <c r="R4" s="18">
        <v>25.306999999999999</v>
      </c>
      <c r="S4" s="18">
        <v>87.129000000000005</v>
      </c>
      <c r="T4" s="18">
        <v>125.52999999999999</v>
      </c>
      <c r="U4" s="18">
        <v>156.98999999999998</v>
      </c>
      <c r="V4" s="18">
        <v>157.613</v>
      </c>
      <c r="W4" s="18">
        <v>158.369</v>
      </c>
      <c r="X4" s="18">
        <v>157.16800000000001</v>
      </c>
      <c r="Y4" s="18">
        <v>157.95599999999999</v>
      </c>
      <c r="Z4" s="19"/>
      <c r="AA4" s="20">
        <f>SUM(B4:Z4)</f>
        <v>1732.7579999999996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220.12</v>
      </c>
      <c r="C7" s="28">
        <v>201.63</v>
      </c>
      <c r="D7" s="28">
        <v>200.59</v>
      </c>
      <c r="E7" s="28">
        <v>189.94</v>
      </c>
      <c r="F7" s="28">
        <v>194.78</v>
      </c>
      <c r="G7" s="28">
        <v>196.52</v>
      </c>
      <c r="H7" s="28">
        <v>199.57</v>
      </c>
      <c r="I7" s="28">
        <v>195.67</v>
      </c>
      <c r="J7" s="28">
        <v>180</v>
      </c>
      <c r="K7" s="28">
        <v>195.65</v>
      </c>
      <c r="L7" s="28">
        <v>190.63</v>
      </c>
      <c r="M7" s="28">
        <v>191.92</v>
      </c>
      <c r="N7" s="28">
        <v>197.34</v>
      </c>
      <c r="O7" s="28">
        <v>198.31</v>
      </c>
      <c r="P7" s="28">
        <v>198.53</v>
      </c>
      <c r="Q7" s="28">
        <v>200.08</v>
      </c>
      <c r="R7" s="28">
        <v>201.48</v>
      </c>
      <c r="S7" s="28">
        <v>203.74</v>
      </c>
      <c r="T7" s="28">
        <v>232.88</v>
      </c>
      <c r="U7" s="28">
        <v>275.3</v>
      </c>
      <c r="V7" s="28">
        <v>286.44</v>
      </c>
      <c r="W7" s="28">
        <v>207.76</v>
      </c>
      <c r="X7" s="28">
        <v>217.51</v>
      </c>
      <c r="Y7" s="28">
        <v>206.67</v>
      </c>
      <c r="Z7" s="29"/>
      <c r="AA7" s="30">
        <f>IF(SUM(B7:Z7)&lt;&gt;0,AVERAGEIF(B7:Z7,"&lt;&gt;"""),"")</f>
        <v>207.62750000000003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80</v>
      </c>
      <c r="T10" s="42">
        <v>120</v>
      </c>
      <c r="U10" s="42">
        <v>150</v>
      </c>
      <c r="V10" s="42">
        <v>150</v>
      </c>
      <c r="W10" s="42">
        <v>150</v>
      </c>
      <c r="X10" s="42">
        <v>150</v>
      </c>
      <c r="Y10" s="42">
        <v>150</v>
      </c>
      <c r="Z10" s="43"/>
      <c r="AA10" s="44">
        <f t="shared" ref="AA10:AA15" si="0">SUM(B10:Z10)</f>
        <v>950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18.239999999999998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18.239999999999998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15.23</v>
      </c>
      <c r="C14" s="57">
        <v>10.11</v>
      </c>
      <c r="D14" s="57">
        <v>7.82</v>
      </c>
      <c r="E14" s="57">
        <v>8.33</v>
      </c>
      <c r="F14" s="57">
        <v>10.75</v>
      </c>
      <c r="G14" s="57">
        <v>13.64</v>
      </c>
      <c r="H14" s="57">
        <v>13.737</v>
      </c>
      <c r="I14" s="57">
        <v>16.399999999999999</v>
      </c>
      <c r="J14" s="57">
        <v>18.163</v>
      </c>
      <c r="K14" s="57">
        <v>17.46</v>
      </c>
      <c r="L14" s="57">
        <v>18.239999999999998</v>
      </c>
      <c r="M14" s="57">
        <v>18.29</v>
      </c>
      <c r="N14" s="57">
        <v>0.94499999999999995</v>
      </c>
      <c r="O14" s="57">
        <v>2.3E-2</v>
      </c>
      <c r="P14" s="57"/>
      <c r="Q14" s="57">
        <v>2.1999999999999999E-2</v>
      </c>
      <c r="R14" s="57">
        <v>1.2999999999999999E-2</v>
      </c>
      <c r="S14" s="57">
        <v>5.0999999999999997E-2</v>
      </c>
      <c r="T14" s="57"/>
      <c r="U14" s="57"/>
      <c r="V14" s="57"/>
      <c r="W14" s="57"/>
      <c r="X14" s="57"/>
      <c r="Y14" s="57"/>
      <c r="Z14" s="58"/>
      <c r="AA14" s="59">
        <f t="shared" si="0"/>
        <v>169.22399999999996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15.23</v>
      </c>
      <c r="C16" s="62">
        <f t="shared" ref="C16:Z16" si="1">IF(LEN(C$2)&gt;0,SUM(C10:C15),"")</f>
        <v>10.11</v>
      </c>
      <c r="D16" s="62">
        <f t="shared" si="1"/>
        <v>7.82</v>
      </c>
      <c r="E16" s="62">
        <f t="shared" si="1"/>
        <v>8.33</v>
      </c>
      <c r="F16" s="62">
        <f t="shared" si="1"/>
        <v>10.75</v>
      </c>
      <c r="G16" s="62">
        <f t="shared" si="1"/>
        <v>13.64</v>
      </c>
      <c r="H16" s="62">
        <f t="shared" si="1"/>
        <v>13.737</v>
      </c>
      <c r="I16" s="62">
        <f t="shared" si="1"/>
        <v>16.399999999999999</v>
      </c>
      <c r="J16" s="62">
        <f t="shared" si="1"/>
        <v>18.163</v>
      </c>
      <c r="K16" s="62">
        <f t="shared" si="1"/>
        <v>17.46</v>
      </c>
      <c r="L16" s="62">
        <f t="shared" si="1"/>
        <v>18.239999999999998</v>
      </c>
      <c r="M16" s="62">
        <f t="shared" si="1"/>
        <v>18.29</v>
      </c>
      <c r="N16" s="62">
        <f t="shared" si="1"/>
        <v>0.94499999999999995</v>
      </c>
      <c r="O16" s="62">
        <f t="shared" si="1"/>
        <v>2.3E-2</v>
      </c>
      <c r="P16" s="62">
        <f t="shared" si="1"/>
        <v>0</v>
      </c>
      <c r="Q16" s="62">
        <f t="shared" si="1"/>
        <v>18.261999999999997</v>
      </c>
      <c r="R16" s="62">
        <f t="shared" si="1"/>
        <v>1.2999999999999999E-2</v>
      </c>
      <c r="S16" s="62">
        <f t="shared" si="1"/>
        <v>80.051000000000002</v>
      </c>
      <c r="T16" s="62">
        <f t="shared" si="1"/>
        <v>120</v>
      </c>
      <c r="U16" s="62">
        <f t="shared" si="1"/>
        <v>150</v>
      </c>
      <c r="V16" s="62">
        <f t="shared" si="1"/>
        <v>150</v>
      </c>
      <c r="W16" s="62">
        <f t="shared" si="1"/>
        <v>150</v>
      </c>
      <c r="X16" s="62">
        <f t="shared" si="1"/>
        <v>150</v>
      </c>
      <c r="Y16" s="62">
        <f t="shared" si="1"/>
        <v>150</v>
      </c>
      <c r="Z16" s="63" t="str">
        <f t="shared" si="1"/>
        <v/>
      </c>
      <c r="AA16" s="64">
        <f>SUM(AA10:AA15)</f>
        <v>1137.4639999999999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9.423</v>
      </c>
      <c r="C20" s="77">
        <v>10.088000000000001</v>
      </c>
      <c r="D20" s="77">
        <v>16.832000000000001</v>
      </c>
      <c r="E20" s="77">
        <v>18.863</v>
      </c>
      <c r="F20" s="77">
        <v>16.512999999999998</v>
      </c>
      <c r="G20" s="77">
        <v>15.216000000000001</v>
      </c>
      <c r="H20" s="77">
        <v>17.321999999999999</v>
      </c>
      <c r="I20" s="77">
        <v>9.9269999999999996</v>
      </c>
      <c r="J20" s="77">
        <v>18.542999999999999</v>
      </c>
      <c r="K20" s="77">
        <v>18.649999999999999</v>
      </c>
      <c r="L20" s="77">
        <v>18.791</v>
      </c>
      <c r="M20" s="77">
        <v>23.241</v>
      </c>
      <c r="N20" s="77">
        <v>6.202</v>
      </c>
      <c r="O20" s="77">
        <v>4.8730000000000002</v>
      </c>
      <c r="P20" s="77">
        <v>5.0199999999999996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209.50399999999999</v>
      </c>
    </row>
    <row r="21" spans="1:27" ht="24.95" customHeight="1" x14ac:dyDescent="0.2">
      <c r="A21" s="75" t="s">
        <v>16</v>
      </c>
      <c r="B21" s="80">
        <v>10.052</v>
      </c>
      <c r="C21" s="81">
        <v>11.042</v>
      </c>
      <c r="D21" s="81">
        <v>10.735999999999999</v>
      </c>
      <c r="E21" s="81">
        <v>9.8529999999999998</v>
      </c>
      <c r="F21" s="81">
        <v>9.6559999999999988</v>
      </c>
      <c r="G21" s="81">
        <v>10.287000000000001</v>
      </c>
      <c r="H21" s="81">
        <v>11.605</v>
      </c>
      <c r="I21" s="81">
        <v>13.358999999999998</v>
      </c>
      <c r="J21" s="81">
        <v>16.200000000000003</v>
      </c>
      <c r="K21" s="81">
        <v>26.622</v>
      </c>
      <c r="L21" s="81">
        <v>20.419999999999998</v>
      </c>
      <c r="M21" s="81">
        <v>30.436999999999998</v>
      </c>
      <c r="N21" s="81">
        <v>30.654</v>
      </c>
      <c r="O21" s="81">
        <v>31.488</v>
      </c>
      <c r="P21" s="81">
        <v>32.620999999999995</v>
      </c>
      <c r="Q21" s="81">
        <v>34.76</v>
      </c>
      <c r="R21" s="81">
        <v>25.293999999999997</v>
      </c>
      <c r="S21" s="81">
        <v>7.0780000000000003</v>
      </c>
      <c r="T21" s="81">
        <v>5.5299999999999994</v>
      </c>
      <c r="U21" s="81">
        <v>6.99</v>
      </c>
      <c r="V21" s="81">
        <v>7.6129999999999995</v>
      </c>
      <c r="W21" s="81">
        <v>8.3689999999999998</v>
      </c>
      <c r="X21" s="81">
        <v>7.1679999999999993</v>
      </c>
      <c r="Y21" s="81">
        <v>7.9559999999999995</v>
      </c>
      <c r="Z21" s="78"/>
      <c r="AA21" s="79">
        <f t="shared" si="2"/>
        <v>385.78999999999985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19.475000000000001</v>
      </c>
      <c r="C25" s="88">
        <f t="shared" ref="C25:Z25" si="3">IF(LEN(C$2)&gt;0,SUM(C19:C24),"")</f>
        <v>21.130000000000003</v>
      </c>
      <c r="D25" s="88">
        <f t="shared" si="3"/>
        <v>27.567999999999998</v>
      </c>
      <c r="E25" s="88">
        <f t="shared" si="3"/>
        <v>28.716000000000001</v>
      </c>
      <c r="F25" s="88">
        <f t="shared" si="3"/>
        <v>26.168999999999997</v>
      </c>
      <c r="G25" s="88">
        <f t="shared" si="3"/>
        <v>25.503</v>
      </c>
      <c r="H25" s="88">
        <f t="shared" si="3"/>
        <v>28.927</v>
      </c>
      <c r="I25" s="88">
        <f t="shared" si="3"/>
        <v>23.285999999999998</v>
      </c>
      <c r="J25" s="88">
        <f t="shared" si="3"/>
        <v>34.743000000000002</v>
      </c>
      <c r="K25" s="88">
        <f t="shared" si="3"/>
        <v>45.271999999999998</v>
      </c>
      <c r="L25" s="88">
        <f t="shared" si="3"/>
        <v>39.210999999999999</v>
      </c>
      <c r="M25" s="88">
        <f t="shared" si="3"/>
        <v>53.677999999999997</v>
      </c>
      <c r="N25" s="88">
        <f t="shared" si="3"/>
        <v>36.856000000000002</v>
      </c>
      <c r="O25" s="88">
        <f t="shared" si="3"/>
        <v>36.360999999999997</v>
      </c>
      <c r="P25" s="88">
        <f t="shared" si="3"/>
        <v>37.640999999999991</v>
      </c>
      <c r="Q25" s="88">
        <f t="shared" si="3"/>
        <v>34.76</v>
      </c>
      <c r="R25" s="88">
        <f t="shared" si="3"/>
        <v>25.293999999999997</v>
      </c>
      <c r="S25" s="88">
        <f t="shared" si="3"/>
        <v>7.0780000000000003</v>
      </c>
      <c r="T25" s="88">
        <f t="shared" si="3"/>
        <v>5.5299999999999994</v>
      </c>
      <c r="U25" s="88">
        <f t="shared" si="3"/>
        <v>6.99</v>
      </c>
      <c r="V25" s="88">
        <f t="shared" si="3"/>
        <v>7.6129999999999995</v>
      </c>
      <c r="W25" s="88">
        <f t="shared" si="3"/>
        <v>8.3689999999999998</v>
      </c>
      <c r="X25" s="88">
        <f t="shared" si="3"/>
        <v>7.1679999999999993</v>
      </c>
      <c r="Y25" s="88">
        <f t="shared" si="3"/>
        <v>7.9559999999999995</v>
      </c>
      <c r="Z25" s="89" t="str">
        <f t="shared" si="3"/>
        <v/>
      </c>
      <c r="AA25" s="90">
        <f>SUM(AA19:AA24)</f>
        <v>595.29399999999987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34.704999999999998</v>
      </c>
      <c r="C29" s="77">
        <v>31.24</v>
      </c>
      <c r="D29" s="77">
        <v>35.387999999999998</v>
      </c>
      <c r="E29" s="77">
        <v>37.045999999999999</v>
      </c>
      <c r="F29" s="77">
        <v>36.918999999999997</v>
      </c>
      <c r="G29" s="77">
        <v>39.143000000000001</v>
      </c>
      <c r="H29" s="77">
        <v>42.664000000000001</v>
      </c>
      <c r="I29" s="77">
        <v>39.686</v>
      </c>
      <c r="J29" s="77">
        <v>52.905999999999999</v>
      </c>
      <c r="K29" s="77">
        <v>62.731999999999999</v>
      </c>
      <c r="L29" s="77">
        <v>57.451000000000001</v>
      </c>
      <c r="M29" s="77">
        <v>71.968000000000004</v>
      </c>
      <c r="N29" s="77">
        <v>37.801000000000002</v>
      </c>
      <c r="O29" s="77">
        <v>36.384</v>
      </c>
      <c r="P29" s="77">
        <v>37.640999999999998</v>
      </c>
      <c r="Q29" s="77">
        <v>53.021999999999998</v>
      </c>
      <c r="R29" s="77">
        <v>25.306999999999999</v>
      </c>
      <c r="S29" s="77">
        <v>87.129000000000005</v>
      </c>
      <c r="T29" s="77">
        <v>125.53</v>
      </c>
      <c r="U29" s="77">
        <v>156.99</v>
      </c>
      <c r="V29" s="77">
        <v>157.613</v>
      </c>
      <c r="W29" s="77">
        <v>158.369</v>
      </c>
      <c r="X29" s="77">
        <v>157.16800000000001</v>
      </c>
      <c r="Y29" s="77">
        <v>157.95599999999999</v>
      </c>
      <c r="Z29" s="78"/>
      <c r="AA29" s="79">
        <f>SUM(B29:Z29)</f>
        <v>1732.758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34.704999999999998</v>
      </c>
      <c r="C31" s="62">
        <f t="shared" ref="C31:Z31" si="4">IF(LEN(C$2)&gt;0,SUM(C28:C30),"")</f>
        <v>31.24</v>
      </c>
      <c r="D31" s="62">
        <f t="shared" si="4"/>
        <v>35.387999999999998</v>
      </c>
      <c r="E31" s="62">
        <f t="shared" si="4"/>
        <v>37.045999999999999</v>
      </c>
      <c r="F31" s="62">
        <f t="shared" si="4"/>
        <v>36.918999999999997</v>
      </c>
      <c r="G31" s="62">
        <f t="shared" si="4"/>
        <v>39.143000000000001</v>
      </c>
      <c r="H31" s="62">
        <f t="shared" si="4"/>
        <v>42.664000000000001</v>
      </c>
      <c r="I31" s="62">
        <f t="shared" si="4"/>
        <v>39.686</v>
      </c>
      <c r="J31" s="62">
        <f t="shared" si="4"/>
        <v>52.905999999999999</v>
      </c>
      <c r="K31" s="62">
        <f t="shared" si="4"/>
        <v>62.731999999999999</v>
      </c>
      <c r="L31" s="62">
        <f t="shared" si="4"/>
        <v>57.451000000000001</v>
      </c>
      <c r="M31" s="62">
        <f t="shared" si="4"/>
        <v>71.968000000000004</v>
      </c>
      <c r="N31" s="62">
        <f t="shared" si="4"/>
        <v>37.801000000000002</v>
      </c>
      <c r="O31" s="62">
        <f t="shared" si="4"/>
        <v>36.384</v>
      </c>
      <c r="P31" s="62">
        <f t="shared" si="4"/>
        <v>37.640999999999998</v>
      </c>
      <c r="Q31" s="62">
        <f t="shared" si="4"/>
        <v>53.021999999999998</v>
      </c>
      <c r="R31" s="62">
        <f t="shared" si="4"/>
        <v>25.306999999999999</v>
      </c>
      <c r="S31" s="62">
        <f t="shared" si="4"/>
        <v>87.129000000000005</v>
      </c>
      <c r="T31" s="62">
        <f t="shared" si="4"/>
        <v>125.53</v>
      </c>
      <c r="U31" s="62">
        <f t="shared" si="4"/>
        <v>156.99</v>
      </c>
      <c r="V31" s="62">
        <f t="shared" si="4"/>
        <v>157.613</v>
      </c>
      <c r="W31" s="62">
        <f t="shared" si="4"/>
        <v>158.369</v>
      </c>
      <c r="X31" s="62">
        <f t="shared" si="4"/>
        <v>157.16800000000001</v>
      </c>
      <c r="Y31" s="62">
        <f t="shared" si="4"/>
        <v>157.95599999999999</v>
      </c>
      <c r="Z31" s="63" t="str">
        <f t="shared" si="4"/>
        <v/>
      </c>
      <c r="AA31" s="64">
        <f>SUM(AA28:AA30)</f>
        <v>1732.758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34.704999999999998</v>
      </c>
      <c r="C51" s="88">
        <f t="shared" si="10"/>
        <v>31.240000000000002</v>
      </c>
      <c r="D51" s="88">
        <f t="shared" si="10"/>
        <v>35.387999999999998</v>
      </c>
      <c r="E51" s="88">
        <f t="shared" si="10"/>
        <v>37.045999999999999</v>
      </c>
      <c r="F51" s="88">
        <f t="shared" si="10"/>
        <v>36.918999999999997</v>
      </c>
      <c r="G51" s="88">
        <f t="shared" si="10"/>
        <v>39.143000000000001</v>
      </c>
      <c r="H51" s="88">
        <f t="shared" si="10"/>
        <v>42.664000000000001</v>
      </c>
      <c r="I51" s="88">
        <f t="shared" si="10"/>
        <v>39.685999999999993</v>
      </c>
      <c r="J51" s="88">
        <f t="shared" si="10"/>
        <v>52.906000000000006</v>
      </c>
      <c r="K51" s="88">
        <f t="shared" si="10"/>
        <v>62.731999999999999</v>
      </c>
      <c r="L51" s="88">
        <f t="shared" si="10"/>
        <v>57.450999999999993</v>
      </c>
      <c r="M51" s="88">
        <f t="shared" si="10"/>
        <v>71.967999999999989</v>
      </c>
      <c r="N51" s="88">
        <f t="shared" si="10"/>
        <v>37.801000000000002</v>
      </c>
      <c r="O51" s="88">
        <f t="shared" si="10"/>
        <v>36.384</v>
      </c>
      <c r="P51" s="88">
        <f t="shared" si="10"/>
        <v>37.640999999999991</v>
      </c>
      <c r="Q51" s="88">
        <f t="shared" si="10"/>
        <v>53.021999999999991</v>
      </c>
      <c r="R51" s="88">
        <f t="shared" si="10"/>
        <v>25.306999999999999</v>
      </c>
      <c r="S51" s="88">
        <f t="shared" si="10"/>
        <v>87.129000000000005</v>
      </c>
      <c r="T51" s="88">
        <f t="shared" si="10"/>
        <v>125.53</v>
      </c>
      <c r="U51" s="88">
        <f t="shared" si="10"/>
        <v>156.99</v>
      </c>
      <c r="V51" s="88">
        <f t="shared" si="10"/>
        <v>157.613</v>
      </c>
      <c r="W51" s="88">
        <f t="shared" si="10"/>
        <v>158.369</v>
      </c>
      <c r="X51" s="88">
        <f t="shared" si="10"/>
        <v>157.16800000000001</v>
      </c>
      <c r="Y51" s="88">
        <f t="shared" si="10"/>
        <v>157.95599999999999</v>
      </c>
      <c r="Z51" s="89" t="str">
        <f t="shared" si="10"/>
        <v/>
      </c>
      <c r="AA51" s="105">
        <f>SUM(B51:Z51)</f>
        <v>1732.758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34.705000000000005</v>
      </c>
      <c r="C4" s="18">
        <v>31.24</v>
      </c>
      <c r="D4" s="18">
        <v>35.388000000000005</v>
      </c>
      <c r="E4" s="18">
        <v>37.045999999999999</v>
      </c>
      <c r="F4" s="18">
        <v>36.919000000000004</v>
      </c>
      <c r="G4" s="18">
        <v>39.142999999999994</v>
      </c>
      <c r="H4" s="18">
        <v>42.663999999999994</v>
      </c>
      <c r="I4" s="18">
        <v>39.686000000000007</v>
      </c>
      <c r="J4" s="18">
        <v>52.905999999999992</v>
      </c>
      <c r="K4" s="18">
        <v>62.731999999999999</v>
      </c>
      <c r="L4" s="18">
        <v>57.451000000000008</v>
      </c>
      <c r="M4" s="18">
        <v>71.968000000000018</v>
      </c>
      <c r="N4" s="18">
        <v>37.801000000000002</v>
      </c>
      <c r="O4" s="18">
        <v>36.384</v>
      </c>
      <c r="P4" s="18">
        <v>37.641000000000005</v>
      </c>
      <c r="Q4" s="18">
        <v>53.022000000000006</v>
      </c>
      <c r="R4" s="18">
        <v>25.306999999999999</v>
      </c>
      <c r="S4" s="18">
        <v>87.129000000000005</v>
      </c>
      <c r="T4" s="18">
        <v>125.52999999999999</v>
      </c>
      <c r="U4" s="18">
        <v>156.99</v>
      </c>
      <c r="V4" s="18">
        <v>157.613</v>
      </c>
      <c r="W4" s="18">
        <v>158.369</v>
      </c>
      <c r="X4" s="18">
        <v>157.16799999999998</v>
      </c>
      <c r="Y4" s="18">
        <v>157.95600000000002</v>
      </c>
      <c r="Z4" s="19"/>
      <c r="AA4" s="20">
        <f>SUM(B4:Z4)</f>
        <v>1732.7580000000003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220.12</v>
      </c>
      <c r="C7" s="28">
        <v>201.63</v>
      </c>
      <c r="D7" s="28">
        <v>200.59</v>
      </c>
      <c r="E7" s="28">
        <v>189.94</v>
      </c>
      <c r="F7" s="28">
        <v>194.78</v>
      </c>
      <c r="G7" s="28">
        <v>196.52</v>
      </c>
      <c r="H7" s="28">
        <v>199.57</v>
      </c>
      <c r="I7" s="28">
        <v>195.67</v>
      </c>
      <c r="J7" s="28">
        <v>180</v>
      </c>
      <c r="K7" s="28">
        <v>195.65</v>
      </c>
      <c r="L7" s="28">
        <v>190.63</v>
      </c>
      <c r="M7" s="28">
        <v>191.92</v>
      </c>
      <c r="N7" s="28">
        <v>197.34</v>
      </c>
      <c r="O7" s="28">
        <v>198.31</v>
      </c>
      <c r="P7" s="28">
        <v>198.53</v>
      </c>
      <c r="Q7" s="28">
        <v>200.08</v>
      </c>
      <c r="R7" s="28">
        <v>201.48</v>
      </c>
      <c r="S7" s="28">
        <v>203.74</v>
      </c>
      <c r="T7" s="28">
        <v>232.88</v>
      </c>
      <c r="U7" s="28">
        <v>275.3</v>
      </c>
      <c r="V7" s="28">
        <v>286.44</v>
      </c>
      <c r="W7" s="28">
        <v>207.76</v>
      </c>
      <c r="X7" s="28">
        <v>217.51</v>
      </c>
      <c r="Y7" s="28">
        <v>206.67</v>
      </c>
      <c r="Z7" s="29"/>
      <c r="AA7" s="30">
        <f>IF(SUM(B7:Z7)&lt;&gt;0,AVERAGEIF(B7:Z7,"&lt;&gt;"""),"")</f>
        <v>207.62750000000003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17.192</v>
      </c>
      <c r="T10" s="42">
        <v>50</v>
      </c>
      <c r="U10" s="42">
        <v>85</v>
      </c>
      <c r="V10" s="42">
        <v>66.405000000000001</v>
      </c>
      <c r="W10" s="42">
        <v>85</v>
      </c>
      <c r="X10" s="42">
        <v>62.167999999999999</v>
      </c>
      <c r="Y10" s="42">
        <v>85</v>
      </c>
      <c r="Z10" s="43"/>
      <c r="AA10" s="44">
        <f t="shared" ref="AA10:AA15" si="0">SUM(B10:Z10)</f>
        <v>450.76499999999999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3.714</v>
      </c>
      <c r="V12" s="52"/>
      <c r="W12" s="52"/>
      <c r="X12" s="52"/>
      <c r="Y12" s="52">
        <v>0.71299999999999997</v>
      </c>
      <c r="Z12" s="53"/>
      <c r="AA12" s="54">
        <f t="shared" si="0"/>
        <v>4.4269999999999996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28.413</v>
      </c>
      <c r="C14" s="57">
        <v>25.878</v>
      </c>
      <c r="D14" s="57">
        <v>26.349</v>
      </c>
      <c r="E14" s="57">
        <v>26.877000000000002</v>
      </c>
      <c r="F14" s="57">
        <v>26.585000000000001</v>
      </c>
      <c r="G14" s="57">
        <v>33.332999999999998</v>
      </c>
      <c r="H14" s="57">
        <v>31.431999999999999</v>
      </c>
      <c r="I14" s="57">
        <v>26.76</v>
      </c>
      <c r="J14" s="57">
        <v>50.093999999999994</v>
      </c>
      <c r="K14" s="57">
        <v>39.547000000000004</v>
      </c>
      <c r="L14" s="57">
        <v>54.50500000000001</v>
      </c>
      <c r="M14" s="57">
        <v>46.296000000000006</v>
      </c>
      <c r="N14" s="57">
        <v>15.613999999999999</v>
      </c>
      <c r="O14" s="57">
        <v>13.234</v>
      </c>
      <c r="P14" s="57">
        <v>15.208000000000002</v>
      </c>
      <c r="Q14" s="57">
        <v>32.085999999999999</v>
      </c>
      <c r="R14" s="57">
        <v>6.2560000000000002</v>
      </c>
      <c r="S14" s="57">
        <v>47.347999999999999</v>
      </c>
      <c r="T14" s="57">
        <v>55.783000000000001</v>
      </c>
      <c r="U14" s="57">
        <v>50.798999999999992</v>
      </c>
      <c r="V14" s="57">
        <v>74.028000000000006</v>
      </c>
      <c r="W14" s="57">
        <v>63.516000000000005</v>
      </c>
      <c r="X14" s="57">
        <v>84.704000000000008</v>
      </c>
      <c r="Y14" s="57">
        <v>71.427999999999997</v>
      </c>
      <c r="Z14" s="58"/>
      <c r="AA14" s="59">
        <f t="shared" si="0"/>
        <v>946.07299999999998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28.413</v>
      </c>
      <c r="C16" s="62">
        <f t="shared" ref="C16:Z16" si="1">IF(LEN(C$2)&gt;0,SUM(C10:C15),"")</f>
        <v>25.878</v>
      </c>
      <c r="D16" s="62">
        <f t="shared" si="1"/>
        <v>26.349</v>
      </c>
      <c r="E16" s="62">
        <f t="shared" si="1"/>
        <v>26.877000000000002</v>
      </c>
      <c r="F16" s="62">
        <f t="shared" si="1"/>
        <v>26.585000000000001</v>
      </c>
      <c r="G16" s="62">
        <f t="shared" si="1"/>
        <v>33.332999999999998</v>
      </c>
      <c r="H16" s="62">
        <f t="shared" si="1"/>
        <v>31.431999999999999</v>
      </c>
      <c r="I16" s="62">
        <f t="shared" si="1"/>
        <v>26.76</v>
      </c>
      <c r="J16" s="62">
        <f t="shared" si="1"/>
        <v>50.093999999999994</v>
      </c>
      <c r="K16" s="62">
        <f t="shared" si="1"/>
        <v>39.547000000000004</v>
      </c>
      <c r="L16" s="62">
        <f t="shared" si="1"/>
        <v>54.50500000000001</v>
      </c>
      <c r="M16" s="62">
        <f t="shared" si="1"/>
        <v>46.296000000000006</v>
      </c>
      <c r="N16" s="62">
        <f t="shared" si="1"/>
        <v>15.613999999999999</v>
      </c>
      <c r="O16" s="62">
        <f t="shared" si="1"/>
        <v>13.234</v>
      </c>
      <c r="P16" s="62">
        <f t="shared" si="1"/>
        <v>15.208000000000002</v>
      </c>
      <c r="Q16" s="62">
        <f t="shared" si="1"/>
        <v>32.085999999999999</v>
      </c>
      <c r="R16" s="62">
        <f t="shared" si="1"/>
        <v>6.2560000000000002</v>
      </c>
      <c r="S16" s="62">
        <f t="shared" si="1"/>
        <v>64.539999999999992</v>
      </c>
      <c r="T16" s="62">
        <f t="shared" si="1"/>
        <v>105.783</v>
      </c>
      <c r="U16" s="62">
        <f t="shared" si="1"/>
        <v>139.51299999999998</v>
      </c>
      <c r="V16" s="62">
        <f t="shared" si="1"/>
        <v>140.43299999999999</v>
      </c>
      <c r="W16" s="62">
        <f t="shared" si="1"/>
        <v>148.51600000000002</v>
      </c>
      <c r="X16" s="62">
        <f t="shared" si="1"/>
        <v>146.87200000000001</v>
      </c>
      <c r="Y16" s="62">
        <f t="shared" si="1"/>
        <v>157.14099999999999</v>
      </c>
      <c r="Z16" s="63" t="str">
        <f t="shared" si="1"/>
        <v/>
      </c>
      <c r="AA16" s="64">
        <f>SUM(AA10:AA15)</f>
        <v>1401.2649999999999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8.0820000000000007</v>
      </c>
      <c r="I20" s="77">
        <v>10.141</v>
      </c>
      <c r="J20" s="77"/>
      <c r="K20" s="77">
        <v>20.245999999999999</v>
      </c>
      <c r="L20" s="77"/>
      <c r="M20" s="77">
        <v>22.504000000000001</v>
      </c>
      <c r="N20" s="77">
        <v>22.187000000000001</v>
      </c>
      <c r="O20" s="77">
        <v>23.15</v>
      </c>
      <c r="P20" s="77">
        <v>22.433</v>
      </c>
      <c r="Q20" s="77">
        <v>20.936</v>
      </c>
      <c r="R20" s="77">
        <v>19.050999999999998</v>
      </c>
      <c r="S20" s="77">
        <v>19.559999999999999</v>
      </c>
      <c r="T20" s="77">
        <v>18.306999999999999</v>
      </c>
      <c r="U20" s="77">
        <v>16.983000000000001</v>
      </c>
      <c r="V20" s="77">
        <v>16.579999999999998</v>
      </c>
      <c r="W20" s="77">
        <v>9.8529999999999998</v>
      </c>
      <c r="X20" s="77">
        <v>9.7279999999999998</v>
      </c>
      <c r="Y20" s="77"/>
      <c r="Z20" s="78"/>
      <c r="AA20" s="79">
        <f t="shared" si="2"/>
        <v>259.74099999999999</v>
      </c>
    </row>
    <row r="21" spans="1:27" ht="24.95" customHeight="1" x14ac:dyDescent="0.2">
      <c r="A21" s="75" t="s">
        <v>16</v>
      </c>
      <c r="B21" s="80">
        <v>6.2919999999999998</v>
      </c>
      <c r="C21" s="81">
        <v>5.3620000000000001</v>
      </c>
      <c r="D21" s="81">
        <v>9.0389999999999997</v>
      </c>
      <c r="E21" s="81">
        <v>10.169</v>
      </c>
      <c r="F21" s="81">
        <v>10.334</v>
      </c>
      <c r="G21" s="81">
        <v>5.81</v>
      </c>
      <c r="H21" s="81">
        <v>3.15</v>
      </c>
      <c r="I21" s="81">
        <v>2.7850000000000001</v>
      </c>
      <c r="J21" s="81">
        <v>2.8119999999999998</v>
      </c>
      <c r="K21" s="81">
        <v>2.9390000000000001</v>
      </c>
      <c r="L21" s="81">
        <v>2.9460000000000002</v>
      </c>
      <c r="M21" s="81">
        <v>3.1680000000000001</v>
      </c>
      <c r="N21" s="81"/>
      <c r="O21" s="81"/>
      <c r="P21" s="81"/>
      <c r="Q21" s="81"/>
      <c r="R21" s="81"/>
      <c r="S21" s="81">
        <v>3.0289999999999999</v>
      </c>
      <c r="T21" s="81">
        <v>1.44</v>
      </c>
      <c r="U21" s="81">
        <v>0.49399999999999999</v>
      </c>
      <c r="V21" s="81">
        <v>0.6</v>
      </c>
      <c r="W21" s="81"/>
      <c r="X21" s="81">
        <v>0.56799999999999995</v>
      </c>
      <c r="Y21" s="81">
        <v>0.81499999999999995</v>
      </c>
      <c r="Z21" s="78"/>
      <c r="AA21" s="79">
        <f t="shared" si="2"/>
        <v>71.751999999999981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6.2919999999999998</v>
      </c>
      <c r="C25" s="88">
        <f t="shared" si="3"/>
        <v>5.3620000000000001</v>
      </c>
      <c r="D25" s="88">
        <f t="shared" si="3"/>
        <v>9.0389999999999997</v>
      </c>
      <c r="E25" s="88">
        <f t="shared" si="3"/>
        <v>10.169</v>
      </c>
      <c r="F25" s="88">
        <f t="shared" si="3"/>
        <v>10.334</v>
      </c>
      <c r="G25" s="88">
        <f t="shared" si="3"/>
        <v>5.81</v>
      </c>
      <c r="H25" s="88">
        <f t="shared" si="3"/>
        <v>11.232000000000001</v>
      </c>
      <c r="I25" s="88">
        <f t="shared" si="3"/>
        <v>12.926</v>
      </c>
      <c r="J25" s="88">
        <f t="shared" si="3"/>
        <v>2.8119999999999998</v>
      </c>
      <c r="K25" s="88">
        <f t="shared" si="3"/>
        <v>23.184999999999999</v>
      </c>
      <c r="L25" s="88">
        <f t="shared" si="3"/>
        <v>2.9460000000000002</v>
      </c>
      <c r="M25" s="88">
        <f t="shared" si="3"/>
        <v>25.672000000000001</v>
      </c>
      <c r="N25" s="88">
        <f t="shared" si="3"/>
        <v>22.187000000000001</v>
      </c>
      <c r="O25" s="88">
        <f t="shared" si="3"/>
        <v>23.15</v>
      </c>
      <c r="P25" s="88">
        <f t="shared" si="3"/>
        <v>22.433</v>
      </c>
      <c r="Q25" s="88">
        <f t="shared" si="3"/>
        <v>20.936</v>
      </c>
      <c r="R25" s="88">
        <f t="shared" si="3"/>
        <v>19.050999999999998</v>
      </c>
      <c r="S25" s="88">
        <f t="shared" si="3"/>
        <v>22.588999999999999</v>
      </c>
      <c r="T25" s="88">
        <f t="shared" si="3"/>
        <v>19.747</v>
      </c>
      <c r="U25" s="88">
        <f t="shared" si="3"/>
        <v>17.477</v>
      </c>
      <c r="V25" s="88">
        <f t="shared" si="3"/>
        <v>17.18</v>
      </c>
      <c r="W25" s="88">
        <f t="shared" si="3"/>
        <v>9.8529999999999998</v>
      </c>
      <c r="X25" s="88">
        <f t="shared" si="3"/>
        <v>10.295999999999999</v>
      </c>
      <c r="Y25" s="88">
        <f t="shared" si="3"/>
        <v>0.81499999999999995</v>
      </c>
      <c r="Z25" s="89">
        <f t="shared" si="3"/>
        <v>0</v>
      </c>
      <c r="AA25" s="90">
        <f t="shared" si="3"/>
        <v>331.49299999999994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34.704999999999998</v>
      </c>
      <c r="C29" s="77">
        <v>31.24</v>
      </c>
      <c r="D29" s="77">
        <v>35.387999999999998</v>
      </c>
      <c r="E29" s="77">
        <v>37.045999999999999</v>
      </c>
      <c r="F29" s="77">
        <v>36.918999999999997</v>
      </c>
      <c r="G29" s="77">
        <v>39.143000000000001</v>
      </c>
      <c r="H29" s="77">
        <v>42.664000000000001</v>
      </c>
      <c r="I29" s="77">
        <v>39.686</v>
      </c>
      <c r="J29" s="77">
        <v>52.905999999999999</v>
      </c>
      <c r="K29" s="77">
        <v>62.731999999999999</v>
      </c>
      <c r="L29" s="77">
        <v>57.451000000000001</v>
      </c>
      <c r="M29" s="77">
        <v>71.968000000000004</v>
      </c>
      <c r="N29" s="77">
        <v>37.801000000000002</v>
      </c>
      <c r="O29" s="77">
        <v>36.384</v>
      </c>
      <c r="P29" s="77">
        <v>37.640999999999998</v>
      </c>
      <c r="Q29" s="77">
        <v>53.021999999999998</v>
      </c>
      <c r="R29" s="77">
        <v>25.306999999999999</v>
      </c>
      <c r="S29" s="77">
        <v>87.129000000000005</v>
      </c>
      <c r="T29" s="77">
        <v>125.53</v>
      </c>
      <c r="U29" s="77">
        <v>156.99</v>
      </c>
      <c r="V29" s="77">
        <v>157.613</v>
      </c>
      <c r="W29" s="77">
        <v>158.369</v>
      </c>
      <c r="X29" s="77">
        <v>157.16800000000001</v>
      </c>
      <c r="Y29" s="77">
        <v>157.95599999999999</v>
      </c>
      <c r="Z29" s="78"/>
      <c r="AA29" s="79">
        <f>SUM(B29:Z29)</f>
        <v>1732.758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34.704999999999998</v>
      </c>
      <c r="C31" s="62">
        <f t="shared" si="4"/>
        <v>31.24</v>
      </c>
      <c r="D31" s="62">
        <f t="shared" si="4"/>
        <v>35.387999999999998</v>
      </c>
      <c r="E31" s="62">
        <f t="shared" si="4"/>
        <v>37.045999999999999</v>
      </c>
      <c r="F31" s="62">
        <f t="shared" si="4"/>
        <v>36.918999999999997</v>
      </c>
      <c r="G31" s="62">
        <f t="shared" si="4"/>
        <v>39.143000000000001</v>
      </c>
      <c r="H31" s="62">
        <f t="shared" si="4"/>
        <v>42.664000000000001</v>
      </c>
      <c r="I31" s="62">
        <f t="shared" si="4"/>
        <v>39.686</v>
      </c>
      <c r="J31" s="62">
        <f t="shared" si="4"/>
        <v>52.905999999999999</v>
      </c>
      <c r="K31" s="62">
        <f t="shared" si="4"/>
        <v>62.731999999999999</v>
      </c>
      <c r="L31" s="62">
        <f t="shared" si="4"/>
        <v>57.451000000000001</v>
      </c>
      <c r="M31" s="62">
        <f t="shared" si="4"/>
        <v>71.968000000000004</v>
      </c>
      <c r="N31" s="62">
        <f t="shared" si="4"/>
        <v>37.801000000000002</v>
      </c>
      <c r="O31" s="62">
        <f t="shared" si="4"/>
        <v>36.384</v>
      </c>
      <c r="P31" s="62">
        <f t="shared" si="4"/>
        <v>37.640999999999998</v>
      </c>
      <c r="Q31" s="62">
        <f t="shared" si="4"/>
        <v>53.021999999999998</v>
      </c>
      <c r="R31" s="62">
        <f t="shared" si="4"/>
        <v>25.306999999999999</v>
      </c>
      <c r="S31" s="62">
        <f t="shared" si="4"/>
        <v>87.129000000000005</v>
      </c>
      <c r="T31" s="62">
        <f t="shared" si="4"/>
        <v>125.53</v>
      </c>
      <c r="U31" s="62">
        <f t="shared" si="4"/>
        <v>156.99</v>
      </c>
      <c r="V31" s="62">
        <f t="shared" si="4"/>
        <v>157.613</v>
      </c>
      <c r="W31" s="62">
        <f t="shared" si="4"/>
        <v>158.369</v>
      </c>
      <c r="X31" s="62">
        <f t="shared" si="4"/>
        <v>157.16800000000001</v>
      </c>
      <c r="Y31" s="62">
        <f t="shared" si="4"/>
        <v>157.95599999999999</v>
      </c>
      <c r="Z31" s="63">
        <f t="shared" si="4"/>
        <v>0</v>
      </c>
      <c r="AA31" s="64">
        <f t="shared" si="4"/>
        <v>1732.758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34.704999999999998</v>
      </c>
      <c r="C51" s="88">
        <f t="shared" si="10"/>
        <v>31.240000000000002</v>
      </c>
      <c r="D51" s="88">
        <f t="shared" si="10"/>
        <v>35.387999999999998</v>
      </c>
      <c r="E51" s="88">
        <f t="shared" si="10"/>
        <v>37.046000000000006</v>
      </c>
      <c r="F51" s="88">
        <f t="shared" si="10"/>
        <v>36.918999999999997</v>
      </c>
      <c r="G51" s="88">
        <f t="shared" si="10"/>
        <v>39.143000000000001</v>
      </c>
      <c r="H51" s="88">
        <f t="shared" si="10"/>
        <v>42.664000000000001</v>
      </c>
      <c r="I51" s="88">
        <f t="shared" si="10"/>
        <v>39.686</v>
      </c>
      <c r="J51" s="88">
        <f t="shared" si="10"/>
        <v>52.905999999999992</v>
      </c>
      <c r="K51" s="88">
        <f t="shared" si="10"/>
        <v>62.731999999999999</v>
      </c>
      <c r="L51" s="88">
        <f t="shared" si="10"/>
        <v>57.451000000000008</v>
      </c>
      <c r="M51" s="88">
        <f t="shared" si="10"/>
        <v>71.968000000000004</v>
      </c>
      <c r="N51" s="88">
        <f t="shared" si="10"/>
        <v>37.801000000000002</v>
      </c>
      <c r="O51" s="88">
        <f t="shared" si="10"/>
        <v>36.384</v>
      </c>
      <c r="P51" s="88">
        <f t="shared" si="10"/>
        <v>37.641000000000005</v>
      </c>
      <c r="Q51" s="88">
        <f t="shared" si="10"/>
        <v>53.021999999999998</v>
      </c>
      <c r="R51" s="88">
        <f t="shared" si="10"/>
        <v>25.306999999999999</v>
      </c>
      <c r="S51" s="88">
        <f t="shared" si="10"/>
        <v>87.128999999999991</v>
      </c>
      <c r="T51" s="88">
        <f t="shared" si="10"/>
        <v>125.53</v>
      </c>
      <c r="U51" s="88">
        <f t="shared" si="10"/>
        <v>156.98999999999998</v>
      </c>
      <c r="V51" s="88">
        <f t="shared" si="10"/>
        <v>157.613</v>
      </c>
      <c r="W51" s="88">
        <f t="shared" si="10"/>
        <v>158.36900000000003</v>
      </c>
      <c r="X51" s="88">
        <f t="shared" si="10"/>
        <v>157.16800000000001</v>
      </c>
      <c r="Y51" s="88">
        <f t="shared" si="10"/>
        <v>157.95599999999999</v>
      </c>
      <c r="Z51" s="89">
        <f t="shared" si="10"/>
        <v>0</v>
      </c>
      <c r="AA51" s="105">
        <f>SUM(B51:Z51)</f>
        <v>1732.758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220.12</v>
      </c>
      <c r="C7" s="118">
        <v>201.63</v>
      </c>
      <c r="D7" s="118">
        <v>200.59</v>
      </c>
      <c r="E7" s="118">
        <v>189.94</v>
      </c>
      <c r="F7" s="118">
        <v>194.78</v>
      </c>
      <c r="G7" s="118">
        <v>196.52</v>
      </c>
      <c r="H7" s="118">
        <v>199.57</v>
      </c>
      <c r="I7" s="118">
        <v>195.67</v>
      </c>
      <c r="J7" s="118">
        <v>180</v>
      </c>
      <c r="K7" s="118">
        <v>195.65</v>
      </c>
      <c r="L7" s="118">
        <v>190.63</v>
      </c>
      <c r="M7" s="118">
        <v>191.92</v>
      </c>
      <c r="N7" s="118">
        <v>197.34</v>
      </c>
      <c r="O7" s="118">
        <v>198.31</v>
      </c>
      <c r="P7" s="118">
        <v>198.53</v>
      </c>
      <c r="Q7" s="118">
        <v>200.08</v>
      </c>
      <c r="R7" s="118">
        <v>201.48</v>
      </c>
      <c r="S7" s="118">
        <v>203.74</v>
      </c>
      <c r="T7" s="118">
        <v>232.88</v>
      </c>
      <c r="U7" s="118">
        <v>275.3</v>
      </c>
      <c r="V7" s="118">
        <v>286.44</v>
      </c>
      <c r="W7" s="118">
        <v>207.76</v>
      </c>
      <c r="X7" s="118">
        <v>217.51</v>
      </c>
      <c r="Y7" s="118">
        <v>206.67</v>
      </c>
      <c r="Z7" s="119"/>
      <c r="AA7" s="120">
        <f>IF(SUM(B7:Z7)&lt;&gt;0,AVERAGEIF(B7:Z7,"&lt;&gt;"""),"")</f>
        <v>207.62750000000003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2022-06-15T20:34:58Z</dcterms:created>
  <dcterms:modified xsi:type="dcterms:W3CDTF">2022-06-15T20:34:59Z</dcterms:modified>
</cp:coreProperties>
</file>