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<sst xmlns="http://schemas.openxmlformats.org/spreadsheetml/2006/main" count="117" uniqueCount="53">
  <si>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14/06/2022 23:18:50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</si>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</sst>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43.704999999999998</c:v>
                </c:pt>
                <c:pt idx="14">
                  <c:v>2.16</c:v>
                </c:pt>
                <c:pt idx="15">
                  <c:v>2.1379999999999999</c:v>
                </c:pt>
                <c:pt idx="16">
                  <c:v>17.547000000000001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26.46</c:v>
                </c:pt>
                <c:pt idx="1">
                  <c:v>19.899000000000001</c:v>
                </c:pt>
                <c:pt idx="2">
                  <c:v>15.803000000000001</c:v>
                </c:pt>
                <c:pt idx="3">
                  <c:v>13.794</c:v>
                </c:pt>
                <c:pt idx="4">
                  <c:v>17.7</c:v>
                </c:pt>
                <c:pt idx="5">
                  <c:v>13.71</c:v>
                </c:pt>
                <c:pt idx="6">
                  <c:v>13.087</c:v>
                </c:pt>
                <c:pt idx="7">
                  <c:v>14.109</c:v>
                </c:pt>
                <c:pt idx="8">
                  <c:v>16.966000000000001</c:v>
                </c:pt>
                <c:pt idx="9">
                  <c:v>11.935999999999998</c:v>
                </c:pt>
                <c:pt idx="10">
                  <c:v>0.43300000000000005</c:v>
                </c:pt>
                <c:pt idx="11">
                  <c:v>0.104</c:v>
                </c:pt>
                <c:pt idx="12">
                  <c:v>0.79700000000000004</c:v>
                </c:pt>
                <c:pt idx="13">
                  <c:v>2.2209999999999996</c:v>
                </c:pt>
                <c:pt idx="14">
                  <c:v>4.3819999999999997</c:v>
                </c:pt>
                <c:pt idx="15">
                  <c:v>5.363999999999999</c:v>
                </c:pt>
                <c:pt idx="16">
                  <c:v>2.8920000000000003</c:v>
                </c:pt>
                <c:pt idx="17">
                  <c:v>4.8860000000000001</c:v>
                </c:pt>
                <c:pt idx="18">
                  <c:v>9.4700000000000006</c:v>
                </c:pt>
                <c:pt idx="19">
                  <c:v>34.058</c:v>
                </c:pt>
                <c:pt idx="20">
                  <c:v>1.518</c:v>
                </c:pt>
                <c:pt idx="22">
                  <c:v>2.1419999999999999</c:v>
                </c:pt>
                <c:pt idx="23">
                  <c:v>1.714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1">
                  <c:v>31.61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3560744"/>
        <c:axId val="3435611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51.631</c:v>
                </c:pt>
                <c:pt idx="1">
                  <c:v>31.935000000000002</c:v>
                </c:pt>
                <c:pt idx="2">
                  <c:v>26.272000000000002</c:v>
                </c:pt>
                <c:pt idx="3">
                  <c:v>26.795999999999999</c:v>
                </c:pt>
                <c:pt idx="4">
                  <c:v>30.820999999999998</c:v>
                </c:pt>
                <c:pt idx="5">
                  <c:v>34.102999999999994</c:v>
                </c:pt>
                <c:pt idx="6">
                  <c:v>35.9</c:v>
                </c:pt>
                <c:pt idx="7">
                  <c:v>38.384</c:v>
                </c:pt>
                <c:pt idx="8">
                  <c:v>37.710999999999999</c:v>
                </c:pt>
                <c:pt idx="9">
                  <c:v>40.238</c:v>
                </c:pt>
                <c:pt idx="10">
                  <c:v>47.024000000000001</c:v>
                </c:pt>
                <c:pt idx="11">
                  <c:v>63.919000000000004</c:v>
                </c:pt>
                <c:pt idx="12">
                  <c:v>49.953000000000003</c:v>
                </c:pt>
                <c:pt idx="13">
                  <c:v>7.3609999999999998</c:v>
                </c:pt>
                <c:pt idx="14">
                  <c:v>11.379999999999999</c:v>
                </c:pt>
                <c:pt idx="15">
                  <c:v>10.866</c:v>
                </c:pt>
                <c:pt idx="16">
                  <c:v>22.866</c:v>
                </c:pt>
                <c:pt idx="17">
                  <c:v>7.3129999999999988</c:v>
                </c:pt>
                <c:pt idx="18">
                  <c:v>10.47</c:v>
                </c:pt>
                <c:pt idx="19">
                  <c:v>47.558999999999997</c:v>
                </c:pt>
                <c:pt idx="20">
                  <c:v>20.365000000000002</c:v>
                </c:pt>
                <c:pt idx="21">
                  <c:v>34.664999999999999</c:v>
                </c:pt>
                <c:pt idx="22">
                  <c:v>4.3149999999999995</c:v>
                </c:pt>
                <c:pt idx="23">
                  <c:v>3.6509999999999998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3560744"/>
        <c:axId val="3435611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201.94</c:v>
                </c:pt>
                <c:pt idx="1">
                  <c:v>166.77</c:v>
                </c:pt>
                <c:pt idx="2">
                  <c:v>166.77</c:v>
                </c:pt>
                <c:pt idx="3">
                  <c:v>155.13</c:v>
                </c:pt>
                <c:pt idx="4">
                  <c:v>164.06</c:v>
                </c:pt>
                <c:pt idx="5">
                  <c:v>181.08</c:v>
                </c:pt>
                <c:pt idx="6">
                  <c:v>190.31</c:v>
                </c:pt>
                <c:pt idx="7">
                  <c:v>187.48</c:v>
                </c:pt>
                <c:pt idx="8">
                  <c:v>173.7</c:v>
                </c:pt>
                <c:pt idx="9">
                  <c:v>178.06</c:v>
                </c:pt>
                <c:pt idx="10">
                  <c:v>192.97</c:v>
                </c:pt>
                <c:pt idx="11">
                  <c:v>193.89</c:v>
                </c:pt>
                <c:pt idx="12">
                  <c:v>205.13</c:v>
                </c:pt>
                <c:pt idx="13">
                  <c:v>200.12</c:v>
                </c:pt>
                <c:pt idx="14">
                  <c:v>198</c:v>
                </c:pt>
                <c:pt idx="15">
                  <c:v>201</c:v>
                </c:pt>
                <c:pt idx="16">
                  <c:v>206.15</c:v>
                </c:pt>
                <c:pt idx="17">
                  <c:v>218</c:v>
                </c:pt>
                <c:pt idx="18">
                  <c:v>265</c:v>
                </c:pt>
                <c:pt idx="19">
                  <c:v>284.72000000000003</c:v>
                </c:pt>
                <c:pt idx="20">
                  <c:v>289.10000000000002</c:v>
                </c:pt>
                <c:pt idx="21">
                  <c:v>205.7</c:v>
                </c:pt>
                <c:pt idx="22">
                  <c:v>247.35</c:v>
                </c:pt>
                <c:pt idx="23">
                  <c:v>222.6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3561920"/>
        <c:axId val="343561528"/>
      </c:lineChart>
      <c:catAx>
        <c:axId val="343560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561136"/>
        <c:crosses val="autoZero"/>
        <c:auto val="1"/>
        <c:lblAlgn val="ctr"/>
        <c:lblOffset val="100"/>
        <c:noMultiLvlLbl val="0"/>
      </c:catAx>
      <c:valAx>
        <c:axId val="343561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560744"/>
        <c:crosses val="autoZero"/>
        <c:crossBetween val="between"/>
      </c:valAx>
      <c:valAx>
        <c:axId val="3435615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561920"/>
        <c:crosses val="max"/>
        <c:crossBetween val="between"/>
      </c:valAx>
      <c:catAx>
        <c:axId val="3435619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3561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51.631</v>
      </c>
      <c r="C4" s="18">
        <v>31.935000000000002</v>
      </c>
      <c r="D4" s="18">
        <v>26.272000000000002</v>
      </c>
      <c r="E4" s="18">
        <v>26.795999999999999</v>
      </c>
      <c r="F4" s="18">
        <v>30.820999999999998</v>
      </c>
      <c r="G4" s="18">
        <v>34.103000000000002</v>
      </c>
      <c r="H4" s="18">
        <v>35.9</v>
      </c>
      <c r="I4" s="18">
        <v>38.384</v>
      </c>
      <c r="J4" s="18">
        <v>37.710999999999999</v>
      </c>
      <c r="K4" s="18">
        <v>40.238</v>
      </c>
      <c r="L4" s="18">
        <v>47.023999999999994</v>
      </c>
      <c r="M4" s="18">
        <v>63.919000000000011</v>
      </c>
      <c r="N4" s="18">
        <v>49.952999999999996</v>
      </c>
      <c r="O4" s="18">
        <v>7.3609999999999998</v>
      </c>
      <c r="P4" s="18">
        <v>11.379999999999999</v>
      </c>
      <c r="Q4" s="18">
        <v>10.866000000000001</v>
      </c>
      <c r="R4" s="18">
        <v>22.866000000000003</v>
      </c>
      <c r="S4" s="18">
        <v>7.3130000000000006</v>
      </c>
      <c r="T4" s="18">
        <v>10.469999999999999</v>
      </c>
      <c r="U4" s="18">
        <v>47.558999999999997</v>
      </c>
      <c r="V4" s="18">
        <v>20.364999999999998</v>
      </c>
      <c r="W4" s="18">
        <v>34.664999999999999</v>
      </c>
      <c r="X4" s="18">
        <v>4.3150000000000004</v>
      </c>
      <c r="Y4" s="18">
        <v>3.6509999999999998</v>
      </c>
      <c r="Z4" s="19"/>
      <c r="AA4" s="20">
        <f>SUM(B4:Z4)</f>
        <v>695.49799999999993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201.94</v>
      </c>
      <c r="C7" s="28">
        <v>166.77</v>
      </c>
      <c r="D7" s="28">
        <v>166.77</v>
      </c>
      <c r="E7" s="28">
        <v>155.13</v>
      </c>
      <c r="F7" s="28">
        <v>164.06</v>
      </c>
      <c r="G7" s="28">
        <v>181.08</v>
      </c>
      <c r="H7" s="28">
        <v>190.31</v>
      </c>
      <c r="I7" s="28">
        <v>187.48</v>
      </c>
      <c r="J7" s="28">
        <v>173.7</v>
      </c>
      <c r="K7" s="28">
        <v>178.06</v>
      </c>
      <c r="L7" s="28">
        <v>192.97</v>
      </c>
      <c r="M7" s="28">
        <v>193.89</v>
      </c>
      <c r="N7" s="28">
        <v>205.13</v>
      </c>
      <c r="O7" s="28">
        <v>200.12</v>
      </c>
      <c r="P7" s="28">
        <v>198</v>
      </c>
      <c r="Q7" s="28">
        <v>201</v>
      </c>
      <c r="R7" s="28">
        <v>206.15</v>
      </c>
      <c r="S7" s="28">
        <v>218</v>
      </c>
      <c r="T7" s="28">
        <v>265</v>
      </c>
      <c r="U7" s="28">
        <v>284.72000000000003</v>
      </c>
      <c r="V7" s="28">
        <v>289.10000000000002</v>
      </c>
      <c r="W7" s="28">
        <v>205.7</v>
      </c>
      <c r="X7" s="28">
        <v>247.35</v>
      </c>
      <c r="Y7" s="28">
        <v>222.6</v>
      </c>
      <c r="Z7" s="29"/>
      <c r="AA7" s="30">
        <f>IF(SUM(B7:Z7)&lt;&gt;0,AVERAGEIF(B7:Z7,"&lt;&gt;"""),"")</f>
        <v>203.95958333333337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43.704999999999998</v>
      </c>
      <c r="O12" s="52"/>
      <c r="P12" s="52">
        <v>2.16</v>
      </c>
      <c r="Q12" s="52">
        <v>2.1379999999999999</v>
      </c>
      <c r="R12" s="52">
        <v>17.547000000000001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65.55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31.61</v>
      </c>
      <c r="X13" s="52"/>
      <c r="Y13" s="52"/>
      <c r="Z13" s="53"/>
      <c r="AA13" s="54">
        <f t="shared" si="0"/>
        <v>31.61</v>
      </c>
    </row>
    <row r="14" spans="1:27" ht="24.95" customHeight="1" x14ac:dyDescent="0.2">
      <c r="A14" s="55" t="s">
        <v>10</v>
      </c>
      <c r="B14" s="56">
        <v>26.46</v>
      </c>
      <c r="C14" s="57">
        <v>19.899000000000001</v>
      </c>
      <c r="D14" s="57">
        <v>15.803000000000001</v>
      </c>
      <c r="E14" s="57">
        <v>13.794</v>
      </c>
      <c r="F14" s="57">
        <v>17.7</v>
      </c>
      <c r="G14" s="57">
        <v>13.71</v>
      </c>
      <c r="H14" s="57">
        <v>13.087</v>
      </c>
      <c r="I14" s="57">
        <v>14.109</v>
      </c>
      <c r="J14" s="57">
        <v>16.966000000000001</v>
      </c>
      <c r="K14" s="57">
        <v>11.935999999999998</v>
      </c>
      <c r="L14" s="57">
        <v>0.43300000000000005</v>
      </c>
      <c r="M14" s="57">
        <v>0.104</v>
      </c>
      <c r="N14" s="57">
        <v>0.79700000000000004</v>
      </c>
      <c r="O14" s="57">
        <v>2.2209999999999996</v>
      </c>
      <c r="P14" s="57">
        <v>4.3819999999999997</v>
      </c>
      <c r="Q14" s="57">
        <v>5.363999999999999</v>
      </c>
      <c r="R14" s="57">
        <v>2.8920000000000003</v>
      </c>
      <c r="S14" s="57">
        <v>4.8860000000000001</v>
      </c>
      <c r="T14" s="57">
        <v>9.4700000000000006</v>
      </c>
      <c r="U14" s="57">
        <v>34.058</v>
      </c>
      <c r="V14" s="57">
        <v>1.518</v>
      </c>
      <c r="W14" s="57"/>
      <c r="X14" s="57">
        <v>2.1419999999999999</v>
      </c>
      <c r="Y14" s="57">
        <v>1.714</v>
      </c>
      <c r="Z14" s="58"/>
      <c r="AA14" s="59">
        <f t="shared" si="0"/>
        <v>233.44500000000002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26.46</v>
      </c>
      <c r="C16" s="62">
        <f t="shared" ref="C16:Z16" si="1">IF(LEN(C$2)&gt;0,SUM(C10:C15),"")</f>
        <v>19.899000000000001</v>
      </c>
      <c r="D16" s="62">
        <f t="shared" si="1"/>
        <v>15.803000000000001</v>
      </c>
      <c r="E16" s="62">
        <f t="shared" si="1"/>
        <v>13.794</v>
      </c>
      <c r="F16" s="62">
        <f t="shared" si="1"/>
        <v>17.7</v>
      </c>
      <c r="G16" s="62">
        <f t="shared" si="1"/>
        <v>13.71</v>
      </c>
      <c r="H16" s="62">
        <f t="shared" si="1"/>
        <v>13.087</v>
      </c>
      <c r="I16" s="62">
        <f t="shared" si="1"/>
        <v>14.109</v>
      </c>
      <c r="J16" s="62">
        <f t="shared" si="1"/>
        <v>16.966000000000001</v>
      </c>
      <c r="K16" s="62">
        <f t="shared" si="1"/>
        <v>11.935999999999998</v>
      </c>
      <c r="L16" s="62">
        <f t="shared" si="1"/>
        <v>0.43300000000000005</v>
      </c>
      <c r="M16" s="62">
        <f t="shared" si="1"/>
        <v>0.104</v>
      </c>
      <c r="N16" s="62">
        <f t="shared" si="1"/>
        <v>44.501999999999995</v>
      </c>
      <c r="O16" s="62">
        <f t="shared" si="1"/>
        <v>2.2209999999999996</v>
      </c>
      <c r="P16" s="62">
        <f t="shared" si="1"/>
        <v>6.5419999999999998</v>
      </c>
      <c r="Q16" s="62">
        <f t="shared" si="1"/>
        <v>7.5019999999999989</v>
      </c>
      <c r="R16" s="62">
        <f t="shared" si="1"/>
        <v>20.439</v>
      </c>
      <c r="S16" s="62">
        <f t="shared" si="1"/>
        <v>4.8860000000000001</v>
      </c>
      <c r="T16" s="62">
        <f t="shared" si="1"/>
        <v>9.4700000000000006</v>
      </c>
      <c r="U16" s="62">
        <f t="shared" si="1"/>
        <v>34.058</v>
      </c>
      <c r="V16" s="62">
        <f t="shared" si="1"/>
        <v>1.518</v>
      </c>
      <c r="W16" s="62">
        <f t="shared" si="1"/>
        <v>31.61</v>
      </c>
      <c r="X16" s="62">
        <f t="shared" si="1"/>
        <v>2.1419999999999999</v>
      </c>
      <c r="Y16" s="62">
        <f t="shared" si="1"/>
        <v>1.714</v>
      </c>
      <c r="Z16" s="63" t="str">
        <f t="shared" si="1"/>
        <v/>
      </c>
      <c r="AA16" s="64">
        <f>SUM(AA10:AA15)</f>
        <v>330.60500000000002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17.564</v>
      </c>
      <c r="C20" s="77">
        <v>5.2229999999999999</v>
      </c>
      <c r="D20" s="77">
        <v>5.17</v>
      </c>
      <c r="E20" s="77">
        <v>5.1959999999999997</v>
      </c>
      <c r="F20" s="77">
        <v>6.9630000000000001</v>
      </c>
      <c r="G20" s="77">
        <v>14.198</v>
      </c>
      <c r="H20" s="77">
        <v>15.592000000000001</v>
      </c>
      <c r="I20" s="77">
        <v>16.757999999999999</v>
      </c>
      <c r="J20" s="77">
        <v>12.099</v>
      </c>
      <c r="K20" s="77">
        <v>17.271999999999998</v>
      </c>
      <c r="L20" s="77">
        <v>17.119999999999997</v>
      </c>
      <c r="M20" s="77">
        <v>17.231000000000002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150.386</v>
      </c>
    </row>
    <row r="21" spans="1:27" ht="24.95" customHeight="1" x14ac:dyDescent="0.2">
      <c r="A21" s="75" t="s">
        <v>16</v>
      </c>
      <c r="B21" s="80">
        <v>7.6069999999999993</v>
      </c>
      <c r="C21" s="81">
        <v>6.8129999999999997</v>
      </c>
      <c r="D21" s="81">
        <v>5.2989999999999995</v>
      </c>
      <c r="E21" s="81">
        <v>7.806</v>
      </c>
      <c r="F21" s="81">
        <v>6.1579999999999995</v>
      </c>
      <c r="G21" s="81">
        <v>6.1949999999999994</v>
      </c>
      <c r="H21" s="81">
        <v>7.2210000000000001</v>
      </c>
      <c r="I21" s="81">
        <v>7.5170000000000003</v>
      </c>
      <c r="J21" s="81">
        <v>8.6460000000000008</v>
      </c>
      <c r="K21" s="81">
        <v>11.030000000000001</v>
      </c>
      <c r="L21" s="81">
        <v>29.471</v>
      </c>
      <c r="M21" s="81">
        <v>46.584000000000003</v>
      </c>
      <c r="N21" s="81">
        <v>5.4510000000000005</v>
      </c>
      <c r="O21" s="81">
        <v>5.14</v>
      </c>
      <c r="P21" s="81">
        <v>4.8380000000000001</v>
      </c>
      <c r="Q21" s="81">
        <v>3.3640000000000003</v>
      </c>
      <c r="R21" s="81">
        <v>2.427</v>
      </c>
      <c r="S21" s="81">
        <v>2.427</v>
      </c>
      <c r="T21" s="81">
        <v>1</v>
      </c>
      <c r="U21" s="81">
        <v>13.501000000000001</v>
      </c>
      <c r="V21" s="81">
        <v>18.847000000000001</v>
      </c>
      <c r="W21" s="81">
        <v>3.0550000000000002</v>
      </c>
      <c r="X21" s="81">
        <v>2.173</v>
      </c>
      <c r="Y21" s="81">
        <v>1.9369999999999998</v>
      </c>
      <c r="Z21" s="78"/>
      <c r="AA21" s="79">
        <f t="shared" si="2"/>
        <v>214.50700000000001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25.170999999999999</v>
      </c>
      <c r="C25" s="88">
        <f t="shared" ref="C25:Z25" si="3">IF(LEN(C$2)&gt;0,SUM(C19:C24),"")</f>
        <v>12.036</v>
      </c>
      <c r="D25" s="88">
        <f t="shared" si="3"/>
        <v>10.468999999999999</v>
      </c>
      <c r="E25" s="88">
        <f t="shared" si="3"/>
        <v>13.001999999999999</v>
      </c>
      <c r="F25" s="88">
        <f t="shared" si="3"/>
        <v>13.120999999999999</v>
      </c>
      <c r="G25" s="88">
        <f t="shared" si="3"/>
        <v>20.393000000000001</v>
      </c>
      <c r="H25" s="88">
        <f t="shared" si="3"/>
        <v>22.813000000000002</v>
      </c>
      <c r="I25" s="88">
        <f t="shared" si="3"/>
        <v>24.274999999999999</v>
      </c>
      <c r="J25" s="88">
        <f t="shared" si="3"/>
        <v>20.745000000000001</v>
      </c>
      <c r="K25" s="88">
        <f t="shared" si="3"/>
        <v>28.302</v>
      </c>
      <c r="L25" s="88">
        <f t="shared" si="3"/>
        <v>46.590999999999994</v>
      </c>
      <c r="M25" s="88">
        <f t="shared" si="3"/>
        <v>63.815000000000005</v>
      </c>
      <c r="N25" s="88">
        <f t="shared" si="3"/>
        <v>5.4510000000000005</v>
      </c>
      <c r="O25" s="88">
        <f t="shared" si="3"/>
        <v>5.14</v>
      </c>
      <c r="P25" s="88">
        <f t="shared" si="3"/>
        <v>4.8380000000000001</v>
      </c>
      <c r="Q25" s="88">
        <f t="shared" si="3"/>
        <v>3.3640000000000003</v>
      </c>
      <c r="R25" s="88">
        <f t="shared" si="3"/>
        <v>2.427</v>
      </c>
      <c r="S25" s="88">
        <f t="shared" si="3"/>
        <v>2.427</v>
      </c>
      <c r="T25" s="88">
        <f t="shared" si="3"/>
        <v>1</v>
      </c>
      <c r="U25" s="88">
        <f t="shared" si="3"/>
        <v>13.501000000000001</v>
      </c>
      <c r="V25" s="88">
        <f t="shared" si="3"/>
        <v>18.847000000000001</v>
      </c>
      <c r="W25" s="88">
        <f t="shared" si="3"/>
        <v>3.0550000000000002</v>
      </c>
      <c r="X25" s="88">
        <f t="shared" si="3"/>
        <v>2.173</v>
      </c>
      <c r="Y25" s="88">
        <f t="shared" si="3"/>
        <v>1.9369999999999998</v>
      </c>
      <c r="Z25" s="89" t="str">
        <f t="shared" si="3"/>
        <v/>
      </c>
      <c r="AA25" s="90">
        <f>SUM(AA19:AA24)</f>
        <v>364.89300000000003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51.631</v>
      </c>
      <c r="C29" s="77">
        <v>31.934999999999999</v>
      </c>
      <c r="D29" s="77">
        <v>26.271999999999998</v>
      </c>
      <c r="E29" s="77">
        <v>26.795999999999999</v>
      </c>
      <c r="F29" s="77">
        <v>30.821000000000002</v>
      </c>
      <c r="G29" s="77">
        <v>34.103000000000002</v>
      </c>
      <c r="H29" s="77">
        <v>35.9</v>
      </c>
      <c r="I29" s="77">
        <v>38.384</v>
      </c>
      <c r="J29" s="77">
        <v>37.710999999999999</v>
      </c>
      <c r="K29" s="77">
        <v>40.238</v>
      </c>
      <c r="L29" s="77">
        <v>47.024000000000001</v>
      </c>
      <c r="M29" s="77">
        <v>63.918999999999997</v>
      </c>
      <c r="N29" s="77">
        <v>49.953000000000003</v>
      </c>
      <c r="O29" s="77">
        <v>7.3609999999999998</v>
      </c>
      <c r="P29" s="77">
        <v>11.38</v>
      </c>
      <c r="Q29" s="77">
        <v>10.866</v>
      </c>
      <c r="R29" s="77">
        <v>22.866</v>
      </c>
      <c r="S29" s="77">
        <v>7.3129999999999997</v>
      </c>
      <c r="T29" s="77">
        <v>10.47</v>
      </c>
      <c r="U29" s="77">
        <v>47.558999999999997</v>
      </c>
      <c r="V29" s="77">
        <v>20.364999999999998</v>
      </c>
      <c r="W29" s="77">
        <v>34.664999999999999</v>
      </c>
      <c r="X29" s="77">
        <v>4.3150000000000004</v>
      </c>
      <c r="Y29" s="77">
        <v>3.6509999999999998</v>
      </c>
      <c r="Z29" s="78"/>
      <c r="AA29" s="79">
        <f>SUM(B29:Z29)</f>
        <v>695.49799999999993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51.631</v>
      </c>
      <c r="C31" s="62">
        <f t="shared" ref="C31:Z31" si="4">IF(LEN(C$2)&gt;0,SUM(C28:C30),"")</f>
        <v>31.934999999999999</v>
      </c>
      <c r="D31" s="62">
        <f t="shared" si="4"/>
        <v>26.271999999999998</v>
      </c>
      <c r="E31" s="62">
        <f t="shared" si="4"/>
        <v>26.795999999999999</v>
      </c>
      <c r="F31" s="62">
        <f t="shared" si="4"/>
        <v>30.821000000000002</v>
      </c>
      <c r="G31" s="62">
        <f t="shared" si="4"/>
        <v>34.103000000000002</v>
      </c>
      <c r="H31" s="62">
        <f t="shared" si="4"/>
        <v>35.9</v>
      </c>
      <c r="I31" s="62">
        <f t="shared" si="4"/>
        <v>38.384</v>
      </c>
      <c r="J31" s="62">
        <f t="shared" si="4"/>
        <v>37.710999999999999</v>
      </c>
      <c r="K31" s="62">
        <f t="shared" si="4"/>
        <v>40.238</v>
      </c>
      <c r="L31" s="62">
        <f t="shared" si="4"/>
        <v>47.024000000000001</v>
      </c>
      <c r="M31" s="62">
        <f t="shared" si="4"/>
        <v>63.918999999999997</v>
      </c>
      <c r="N31" s="62">
        <f t="shared" si="4"/>
        <v>49.953000000000003</v>
      </c>
      <c r="O31" s="62">
        <f t="shared" si="4"/>
        <v>7.3609999999999998</v>
      </c>
      <c r="P31" s="62">
        <f t="shared" si="4"/>
        <v>11.38</v>
      </c>
      <c r="Q31" s="62">
        <f t="shared" si="4"/>
        <v>10.866</v>
      </c>
      <c r="R31" s="62">
        <f t="shared" si="4"/>
        <v>22.866</v>
      </c>
      <c r="S31" s="62">
        <f t="shared" si="4"/>
        <v>7.3129999999999997</v>
      </c>
      <c r="T31" s="62">
        <f t="shared" si="4"/>
        <v>10.47</v>
      </c>
      <c r="U31" s="62">
        <f t="shared" si="4"/>
        <v>47.558999999999997</v>
      </c>
      <c r="V31" s="62">
        <f t="shared" si="4"/>
        <v>20.364999999999998</v>
      </c>
      <c r="W31" s="62">
        <f t="shared" si="4"/>
        <v>34.664999999999999</v>
      </c>
      <c r="X31" s="62">
        <f t="shared" si="4"/>
        <v>4.3150000000000004</v>
      </c>
      <c r="Y31" s="62">
        <f t="shared" si="4"/>
        <v>3.6509999999999998</v>
      </c>
      <c r="Z31" s="63" t="str">
        <f t="shared" si="4"/>
        <v/>
      </c>
      <c r="AA31" s="64">
        <f>SUM(AA28:AA30)</f>
        <v>695.49799999999993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51.631</v>
      </c>
      <c r="C51" s="88">
        <f t="shared" si="10"/>
        <v>31.935000000000002</v>
      </c>
      <c r="D51" s="88">
        <f t="shared" si="10"/>
        <v>26.271999999999998</v>
      </c>
      <c r="E51" s="88">
        <f t="shared" si="10"/>
        <v>26.795999999999999</v>
      </c>
      <c r="F51" s="88">
        <f t="shared" si="10"/>
        <v>30.820999999999998</v>
      </c>
      <c r="G51" s="88">
        <f t="shared" si="10"/>
        <v>34.103000000000002</v>
      </c>
      <c r="H51" s="88">
        <f t="shared" si="10"/>
        <v>35.900000000000006</v>
      </c>
      <c r="I51" s="88">
        <f t="shared" si="10"/>
        <v>38.384</v>
      </c>
      <c r="J51" s="88">
        <f t="shared" si="10"/>
        <v>37.710999999999999</v>
      </c>
      <c r="K51" s="88">
        <f t="shared" si="10"/>
        <v>40.238</v>
      </c>
      <c r="L51" s="88">
        <f t="shared" si="10"/>
        <v>47.023999999999994</v>
      </c>
      <c r="M51" s="88">
        <f t="shared" si="10"/>
        <v>63.919000000000004</v>
      </c>
      <c r="N51" s="88">
        <f t="shared" si="10"/>
        <v>49.952999999999996</v>
      </c>
      <c r="O51" s="88">
        <f t="shared" si="10"/>
        <v>7.3609999999999989</v>
      </c>
      <c r="P51" s="88">
        <f t="shared" si="10"/>
        <v>11.379999999999999</v>
      </c>
      <c r="Q51" s="88">
        <f t="shared" si="10"/>
        <v>10.866</v>
      </c>
      <c r="R51" s="88">
        <f t="shared" si="10"/>
        <v>22.866</v>
      </c>
      <c r="S51" s="88">
        <f t="shared" si="10"/>
        <v>7.3130000000000006</v>
      </c>
      <c r="T51" s="88">
        <f t="shared" si="10"/>
        <v>10.47</v>
      </c>
      <c r="U51" s="88">
        <f t="shared" si="10"/>
        <v>47.558999999999997</v>
      </c>
      <c r="V51" s="88">
        <f t="shared" si="10"/>
        <v>20.365000000000002</v>
      </c>
      <c r="W51" s="88">
        <f t="shared" si="10"/>
        <v>34.664999999999999</v>
      </c>
      <c r="X51" s="88">
        <f t="shared" si="10"/>
        <v>4.3149999999999995</v>
      </c>
      <c r="Y51" s="88">
        <f t="shared" si="10"/>
        <v>3.6509999999999998</v>
      </c>
      <c r="Z51" s="89" t="str">
        <f t="shared" si="10"/>
        <v/>
      </c>
      <c r="AA51" s="105">
        <f>SUM(B51:Z51)</f>
        <v>695.49799999999993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51.631</v>
      </c>
      <c r="C4" s="18">
        <v>31.935000000000002</v>
      </c>
      <c r="D4" s="18">
        <v>26.272000000000002</v>
      </c>
      <c r="E4" s="18">
        <v>26.795999999999999</v>
      </c>
      <c r="F4" s="18">
        <v>30.820999999999998</v>
      </c>
      <c r="G4" s="18">
        <v>34.102999999999994</v>
      </c>
      <c r="H4" s="18">
        <v>35.9</v>
      </c>
      <c r="I4" s="18">
        <v>38.384</v>
      </c>
      <c r="J4" s="18">
        <v>37.710999999999999</v>
      </c>
      <c r="K4" s="18">
        <v>40.238</v>
      </c>
      <c r="L4" s="18">
        <v>47.024000000000001</v>
      </c>
      <c r="M4" s="18">
        <v>63.919000000000004</v>
      </c>
      <c r="N4" s="18">
        <v>49.953000000000003</v>
      </c>
      <c r="O4" s="18">
        <v>7.3609999999999998</v>
      </c>
      <c r="P4" s="18">
        <v>11.379999999999999</v>
      </c>
      <c r="Q4" s="18">
        <v>10.866</v>
      </c>
      <c r="R4" s="18">
        <v>22.866</v>
      </c>
      <c r="S4" s="18">
        <v>7.3129999999999988</v>
      </c>
      <c r="T4" s="18">
        <v>10.47</v>
      </c>
      <c r="U4" s="18">
        <v>47.558999999999997</v>
      </c>
      <c r="V4" s="18">
        <v>20.365000000000002</v>
      </c>
      <c r="W4" s="18">
        <v>34.664999999999999</v>
      </c>
      <c r="X4" s="18">
        <v>4.3149999999999995</v>
      </c>
      <c r="Y4" s="18">
        <v>3.6509999999999998</v>
      </c>
      <c r="Z4" s="19"/>
      <c r="AA4" s="20">
        <f>SUM(B4:Z4)</f>
        <v>695.49799999999993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201.94</v>
      </c>
      <c r="C7" s="28">
        <v>166.77</v>
      </c>
      <c r="D7" s="28">
        <v>166.77</v>
      </c>
      <c r="E7" s="28">
        <v>155.13</v>
      </c>
      <c r="F7" s="28">
        <v>164.06</v>
      </c>
      <c r="G7" s="28">
        <v>181.08</v>
      </c>
      <c r="H7" s="28">
        <v>190.31</v>
      </c>
      <c r="I7" s="28">
        <v>187.48</v>
      </c>
      <c r="J7" s="28">
        <v>173.7</v>
      </c>
      <c r="K7" s="28">
        <v>178.06</v>
      </c>
      <c r="L7" s="28">
        <v>192.97</v>
      </c>
      <c r="M7" s="28">
        <v>193.89</v>
      </c>
      <c r="N7" s="28">
        <v>205.13</v>
      </c>
      <c r="O7" s="28">
        <v>200.12</v>
      </c>
      <c r="P7" s="28">
        <v>198</v>
      </c>
      <c r="Q7" s="28">
        <v>201</v>
      </c>
      <c r="R7" s="28">
        <v>206.15</v>
      </c>
      <c r="S7" s="28">
        <v>218</v>
      </c>
      <c r="T7" s="28">
        <v>265</v>
      </c>
      <c r="U7" s="28">
        <v>284.72000000000003</v>
      </c>
      <c r="V7" s="28">
        <v>289.10000000000002</v>
      </c>
      <c r="W7" s="28">
        <v>205.7</v>
      </c>
      <c r="X7" s="28">
        <v>247.35</v>
      </c>
      <c r="Y7" s="28">
        <v>222.6</v>
      </c>
      <c r="Z7" s="29"/>
      <c r="AA7" s="30">
        <f>IF(SUM(B7:Z7)&lt;&gt;0,AVERAGEIF(B7:Z7,"&lt;&gt;"""),"")</f>
        <v>203.95958333333337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</v>
      </c>
      <c r="C10" s="42">
        <v>3.0129999999999999</v>
      </c>
      <c r="D10" s="42"/>
      <c r="E10" s="42"/>
      <c r="F10" s="42"/>
      <c r="G10" s="42"/>
      <c r="H10" s="42"/>
      <c r="I10" s="42"/>
      <c r="J10" s="42"/>
      <c r="K10" s="42"/>
      <c r="L10" s="42">
        <v>20</v>
      </c>
      <c r="M10" s="42">
        <v>11.64</v>
      </c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54.652999999999999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41.646999999999998</v>
      </c>
      <c r="V13" s="52">
        <v>2</v>
      </c>
      <c r="W13" s="52"/>
      <c r="X13" s="52"/>
      <c r="Y13" s="52"/>
      <c r="Z13" s="53"/>
      <c r="AA13" s="54">
        <f t="shared" si="0"/>
        <v>43.646999999999998</v>
      </c>
    </row>
    <row r="14" spans="1:27" ht="24.95" customHeight="1" x14ac:dyDescent="0.2">
      <c r="A14" s="55" t="s">
        <v>10</v>
      </c>
      <c r="B14" s="56">
        <v>20.751999999999999</v>
      </c>
      <c r="C14" s="57">
        <v>18.977</v>
      </c>
      <c r="D14" s="57">
        <v>18.741</v>
      </c>
      <c r="E14" s="57">
        <v>19.254000000000001</v>
      </c>
      <c r="F14" s="57">
        <v>24.753</v>
      </c>
      <c r="G14" s="57">
        <v>28.810999999999996</v>
      </c>
      <c r="H14" s="57">
        <v>26.437000000000001</v>
      </c>
      <c r="I14" s="57">
        <v>28.189999999999998</v>
      </c>
      <c r="J14" s="57">
        <v>27.585999999999999</v>
      </c>
      <c r="K14" s="57">
        <v>32.466999999999999</v>
      </c>
      <c r="L14" s="57">
        <v>19.153000000000002</v>
      </c>
      <c r="M14" s="57">
        <v>41.725000000000001</v>
      </c>
      <c r="N14" s="57">
        <v>42.564000000000007</v>
      </c>
      <c r="O14" s="57">
        <v>0.191</v>
      </c>
      <c r="P14" s="57">
        <v>0.34300000000000003</v>
      </c>
      <c r="Q14" s="57">
        <v>0.26700000000000002</v>
      </c>
      <c r="R14" s="57">
        <v>12.499999999999998</v>
      </c>
      <c r="S14" s="57">
        <v>0.36199999999999999</v>
      </c>
      <c r="T14" s="57">
        <v>0.70100000000000007</v>
      </c>
      <c r="U14" s="57">
        <v>4.0000000000000001E-3</v>
      </c>
      <c r="V14" s="57">
        <v>11.044</v>
      </c>
      <c r="W14" s="57">
        <v>29.288</v>
      </c>
      <c r="X14" s="57">
        <v>2.073</v>
      </c>
      <c r="Y14" s="57">
        <v>1.9160000000000001</v>
      </c>
      <c r="Z14" s="58"/>
      <c r="AA14" s="59">
        <f t="shared" si="0"/>
        <v>408.0990000000001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40.751999999999995</v>
      </c>
      <c r="C16" s="62">
        <f t="shared" ref="C16:Z16" si="1">IF(LEN(C$2)&gt;0,SUM(C10:C15),"")</f>
        <v>21.990000000000002</v>
      </c>
      <c r="D16" s="62">
        <f t="shared" si="1"/>
        <v>18.741</v>
      </c>
      <c r="E16" s="62">
        <f t="shared" si="1"/>
        <v>19.254000000000001</v>
      </c>
      <c r="F16" s="62">
        <f t="shared" si="1"/>
        <v>24.753</v>
      </c>
      <c r="G16" s="62">
        <f t="shared" si="1"/>
        <v>28.810999999999996</v>
      </c>
      <c r="H16" s="62">
        <f t="shared" si="1"/>
        <v>26.437000000000001</v>
      </c>
      <c r="I16" s="62">
        <f t="shared" si="1"/>
        <v>28.189999999999998</v>
      </c>
      <c r="J16" s="62">
        <f t="shared" si="1"/>
        <v>27.585999999999999</v>
      </c>
      <c r="K16" s="62">
        <f t="shared" si="1"/>
        <v>32.466999999999999</v>
      </c>
      <c r="L16" s="62">
        <f t="shared" si="1"/>
        <v>39.153000000000006</v>
      </c>
      <c r="M16" s="62">
        <f t="shared" si="1"/>
        <v>53.365000000000002</v>
      </c>
      <c r="N16" s="62">
        <f t="shared" si="1"/>
        <v>42.564000000000007</v>
      </c>
      <c r="O16" s="62">
        <f t="shared" si="1"/>
        <v>0.191</v>
      </c>
      <c r="P16" s="62">
        <f t="shared" si="1"/>
        <v>0.34300000000000003</v>
      </c>
      <c r="Q16" s="62">
        <f t="shared" si="1"/>
        <v>0.26700000000000002</v>
      </c>
      <c r="R16" s="62">
        <f t="shared" si="1"/>
        <v>12.499999999999998</v>
      </c>
      <c r="S16" s="62">
        <f t="shared" si="1"/>
        <v>0.36199999999999999</v>
      </c>
      <c r="T16" s="62">
        <f t="shared" si="1"/>
        <v>0.70100000000000007</v>
      </c>
      <c r="U16" s="62">
        <f t="shared" si="1"/>
        <v>41.650999999999996</v>
      </c>
      <c r="V16" s="62">
        <f t="shared" si="1"/>
        <v>13.044</v>
      </c>
      <c r="W16" s="62">
        <f t="shared" si="1"/>
        <v>29.288</v>
      </c>
      <c r="X16" s="62">
        <f t="shared" si="1"/>
        <v>2.073</v>
      </c>
      <c r="Y16" s="62">
        <f t="shared" si="1"/>
        <v>1.9160000000000001</v>
      </c>
      <c r="Z16" s="63" t="str">
        <f t="shared" si="1"/>
        <v/>
      </c>
      <c r="AA16" s="64">
        <f>SUM(AA10:AA15)</f>
        <v>506.39900000000011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3.2749999999999999</v>
      </c>
      <c r="C20" s="77">
        <v>2.4289999999999998</v>
      </c>
      <c r="D20" s="77">
        <v>0.79800000000000004</v>
      </c>
      <c r="E20" s="77">
        <v>0.81</v>
      </c>
      <c r="F20" s="77"/>
      <c r="G20" s="77"/>
      <c r="H20" s="77">
        <v>3.274</v>
      </c>
      <c r="I20" s="77">
        <v>3.649</v>
      </c>
      <c r="J20" s="77">
        <v>3.8069999999999999</v>
      </c>
      <c r="K20" s="77">
        <v>1.288</v>
      </c>
      <c r="L20" s="77">
        <v>1.2869999999999999</v>
      </c>
      <c r="M20" s="77">
        <v>3.8849999999999998</v>
      </c>
      <c r="N20" s="77">
        <v>3.911</v>
      </c>
      <c r="O20" s="77">
        <v>3.85</v>
      </c>
      <c r="P20" s="77">
        <v>6.1749999999999998</v>
      </c>
      <c r="Q20" s="77">
        <v>5.88</v>
      </c>
      <c r="R20" s="77">
        <v>5.6719999999999997</v>
      </c>
      <c r="S20" s="77">
        <v>3.3119999999999998</v>
      </c>
      <c r="T20" s="77">
        <v>3.2269999999999999</v>
      </c>
      <c r="U20" s="77">
        <v>2.9940000000000002</v>
      </c>
      <c r="V20" s="77">
        <v>3.448</v>
      </c>
      <c r="W20" s="77">
        <v>3.004</v>
      </c>
      <c r="X20" s="77">
        <v>1.177</v>
      </c>
      <c r="Y20" s="77">
        <v>0.83899999999999997</v>
      </c>
      <c r="Z20" s="78"/>
      <c r="AA20" s="79">
        <f t="shared" si="2"/>
        <v>67.991</v>
      </c>
    </row>
    <row r="21" spans="1:27" ht="24.95" customHeight="1" x14ac:dyDescent="0.2">
      <c r="A21" s="75" t="s">
        <v>16</v>
      </c>
      <c r="B21" s="80">
        <v>7.6040000000000001</v>
      </c>
      <c r="C21" s="81">
        <v>7.516</v>
      </c>
      <c r="D21" s="81">
        <v>6.7329999999999997</v>
      </c>
      <c r="E21" s="81">
        <v>6.7320000000000002</v>
      </c>
      <c r="F21" s="81">
        <v>6.0680000000000005</v>
      </c>
      <c r="G21" s="81">
        <v>5.2919999999999998</v>
      </c>
      <c r="H21" s="81">
        <v>6.1890000000000001</v>
      </c>
      <c r="I21" s="81">
        <v>6.5449999999999999</v>
      </c>
      <c r="J21" s="81">
        <v>6.3179999999999996</v>
      </c>
      <c r="K21" s="81">
        <v>6.4830000000000005</v>
      </c>
      <c r="L21" s="81">
        <v>6.5839999999999996</v>
      </c>
      <c r="M21" s="81">
        <v>6.6690000000000005</v>
      </c>
      <c r="N21" s="81">
        <v>3.4780000000000002</v>
      </c>
      <c r="O21" s="81">
        <v>3.32</v>
      </c>
      <c r="P21" s="81">
        <v>4.8620000000000001</v>
      </c>
      <c r="Q21" s="81">
        <v>4.7190000000000003</v>
      </c>
      <c r="R21" s="81">
        <v>4.694</v>
      </c>
      <c r="S21" s="81">
        <v>3.6389999999999998</v>
      </c>
      <c r="T21" s="81">
        <v>6.5419999999999998</v>
      </c>
      <c r="U21" s="81">
        <v>2.9140000000000001</v>
      </c>
      <c r="V21" s="81">
        <v>3.8730000000000002</v>
      </c>
      <c r="W21" s="81">
        <v>2.3730000000000002</v>
      </c>
      <c r="X21" s="81">
        <v>1.0649999999999999</v>
      </c>
      <c r="Y21" s="81">
        <v>0.89600000000000002</v>
      </c>
      <c r="Z21" s="78"/>
      <c r="AA21" s="79">
        <f t="shared" si="2"/>
        <v>121.10799999999999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10.879</v>
      </c>
      <c r="C25" s="88">
        <f t="shared" si="3"/>
        <v>9.9450000000000003</v>
      </c>
      <c r="D25" s="88">
        <f t="shared" si="3"/>
        <v>7.5309999999999997</v>
      </c>
      <c r="E25" s="88">
        <f t="shared" si="3"/>
        <v>7.5419999999999998</v>
      </c>
      <c r="F25" s="88">
        <f t="shared" si="3"/>
        <v>6.0680000000000005</v>
      </c>
      <c r="G25" s="88">
        <f t="shared" si="3"/>
        <v>5.2919999999999998</v>
      </c>
      <c r="H25" s="88">
        <f t="shared" si="3"/>
        <v>9.463000000000001</v>
      </c>
      <c r="I25" s="88">
        <f t="shared" si="3"/>
        <v>10.193999999999999</v>
      </c>
      <c r="J25" s="88">
        <f t="shared" si="3"/>
        <v>10.125</v>
      </c>
      <c r="K25" s="88">
        <f t="shared" si="3"/>
        <v>7.7710000000000008</v>
      </c>
      <c r="L25" s="88">
        <f t="shared" si="3"/>
        <v>7.8709999999999996</v>
      </c>
      <c r="M25" s="88">
        <f t="shared" si="3"/>
        <v>10.554</v>
      </c>
      <c r="N25" s="88">
        <f t="shared" si="3"/>
        <v>7.3890000000000002</v>
      </c>
      <c r="O25" s="88">
        <f t="shared" si="3"/>
        <v>7.17</v>
      </c>
      <c r="P25" s="88">
        <f t="shared" si="3"/>
        <v>11.036999999999999</v>
      </c>
      <c r="Q25" s="88">
        <f t="shared" si="3"/>
        <v>10.599</v>
      </c>
      <c r="R25" s="88">
        <f t="shared" si="3"/>
        <v>10.366</v>
      </c>
      <c r="S25" s="88">
        <f t="shared" si="3"/>
        <v>6.9509999999999996</v>
      </c>
      <c r="T25" s="88">
        <f t="shared" si="3"/>
        <v>9.7690000000000001</v>
      </c>
      <c r="U25" s="88">
        <f t="shared" si="3"/>
        <v>5.9080000000000004</v>
      </c>
      <c r="V25" s="88">
        <f t="shared" si="3"/>
        <v>7.3209999999999997</v>
      </c>
      <c r="W25" s="88">
        <f t="shared" si="3"/>
        <v>5.3770000000000007</v>
      </c>
      <c r="X25" s="88">
        <f t="shared" si="3"/>
        <v>2.242</v>
      </c>
      <c r="Y25" s="88">
        <f t="shared" si="3"/>
        <v>1.7349999999999999</v>
      </c>
      <c r="Z25" s="89">
        <f t="shared" si="3"/>
        <v>0</v>
      </c>
      <c r="AA25" s="90">
        <f t="shared" si="3"/>
        <v>189.09899999999999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51.631</v>
      </c>
      <c r="C29" s="77">
        <v>31.934999999999999</v>
      </c>
      <c r="D29" s="77">
        <v>26.271999999999998</v>
      </c>
      <c r="E29" s="77">
        <v>26.795999999999999</v>
      </c>
      <c r="F29" s="77">
        <v>30.821000000000002</v>
      </c>
      <c r="G29" s="77">
        <v>34.103000000000002</v>
      </c>
      <c r="H29" s="77">
        <v>35.9</v>
      </c>
      <c r="I29" s="77">
        <v>38.384</v>
      </c>
      <c r="J29" s="77">
        <v>37.710999999999999</v>
      </c>
      <c r="K29" s="77">
        <v>40.238</v>
      </c>
      <c r="L29" s="77">
        <v>47.024000000000001</v>
      </c>
      <c r="M29" s="77">
        <v>63.918999999999997</v>
      </c>
      <c r="N29" s="77">
        <v>49.953000000000003</v>
      </c>
      <c r="O29" s="77">
        <v>7.3609999999999998</v>
      </c>
      <c r="P29" s="77">
        <v>11.38</v>
      </c>
      <c r="Q29" s="77">
        <v>10.866</v>
      </c>
      <c r="R29" s="77">
        <v>22.866</v>
      </c>
      <c r="S29" s="77">
        <v>7.3129999999999997</v>
      </c>
      <c r="T29" s="77">
        <v>10.47</v>
      </c>
      <c r="U29" s="77">
        <v>47.558999999999997</v>
      </c>
      <c r="V29" s="77">
        <v>20.364999999999998</v>
      </c>
      <c r="W29" s="77">
        <v>34.664999999999999</v>
      </c>
      <c r="X29" s="77">
        <v>4.3150000000000004</v>
      </c>
      <c r="Y29" s="77">
        <v>3.6509999999999998</v>
      </c>
      <c r="Z29" s="78"/>
      <c r="AA29" s="79">
        <f>SUM(B29:Z29)</f>
        <v>695.49799999999993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51.631</v>
      </c>
      <c r="C31" s="62">
        <f t="shared" si="4"/>
        <v>31.934999999999999</v>
      </c>
      <c r="D31" s="62">
        <f t="shared" si="4"/>
        <v>26.271999999999998</v>
      </c>
      <c r="E31" s="62">
        <f t="shared" si="4"/>
        <v>26.795999999999999</v>
      </c>
      <c r="F31" s="62">
        <f t="shared" si="4"/>
        <v>30.821000000000002</v>
      </c>
      <c r="G31" s="62">
        <f t="shared" si="4"/>
        <v>34.103000000000002</v>
      </c>
      <c r="H31" s="62">
        <f t="shared" si="4"/>
        <v>35.9</v>
      </c>
      <c r="I31" s="62">
        <f t="shared" si="4"/>
        <v>38.384</v>
      </c>
      <c r="J31" s="62">
        <f t="shared" si="4"/>
        <v>37.710999999999999</v>
      </c>
      <c r="K31" s="62">
        <f t="shared" si="4"/>
        <v>40.238</v>
      </c>
      <c r="L31" s="62">
        <f t="shared" si="4"/>
        <v>47.024000000000001</v>
      </c>
      <c r="M31" s="62">
        <f t="shared" si="4"/>
        <v>63.918999999999997</v>
      </c>
      <c r="N31" s="62">
        <f t="shared" si="4"/>
        <v>49.953000000000003</v>
      </c>
      <c r="O31" s="62">
        <f t="shared" si="4"/>
        <v>7.3609999999999998</v>
      </c>
      <c r="P31" s="62">
        <f t="shared" si="4"/>
        <v>11.38</v>
      </c>
      <c r="Q31" s="62">
        <f t="shared" si="4"/>
        <v>10.866</v>
      </c>
      <c r="R31" s="62">
        <f t="shared" si="4"/>
        <v>22.866</v>
      </c>
      <c r="S31" s="62">
        <f t="shared" si="4"/>
        <v>7.3129999999999997</v>
      </c>
      <c r="T31" s="62">
        <f t="shared" si="4"/>
        <v>10.47</v>
      </c>
      <c r="U31" s="62">
        <f t="shared" si="4"/>
        <v>47.558999999999997</v>
      </c>
      <c r="V31" s="62">
        <f t="shared" si="4"/>
        <v>20.364999999999998</v>
      </c>
      <c r="W31" s="62">
        <f t="shared" si="4"/>
        <v>34.664999999999999</v>
      </c>
      <c r="X31" s="62">
        <f t="shared" si="4"/>
        <v>4.3150000000000004</v>
      </c>
      <c r="Y31" s="62">
        <f t="shared" si="4"/>
        <v>3.6509999999999998</v>
      </c>
      <c r="Z31" s="63">
        <f t="shared" si="4"/>
        <v>0</v>
      </c>
      <c r="AA31" s="64">
        <f t="shared" si="4"/>
        <v>695.49799999999993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51.630999999999993</v>
      </c>
      <c r="C51" s="88">
        <f t="shared" si="10"/>
        <v>31.935000000000002</v>
      </c>
      <c r="D51" s="88">
        <f t="shared" si="10"/>
        <v>26.271999999999998</v>
      </c>
      <c r="E51" s="88">
        <f t="shared" si="10"/>
        <v>26.795999999999999</v>
      </c>
      <c r="F51" s="88">
        <f t="shared" si="10"/>
        <v>30.821000000000002</v>
      </c>
      <c r="G51" s="88">
        <f t="shared" si="10"/>
        <v>34.102999999999994</v>
      </c>
      <c r="H51" s="88">
        <f t="shared" si="10"/>
        <v>35.900000000000006</v>
      </c>
      <c r="I51" s="88">
        <f t="shared" si="10"/>
        <v>38.384</v>
      </c>
      <c r="J51" s="88">
        <f t="shared" si="10"/>
        <v>37.710999999999999</v>
      </c>
      <c r="K51" s="88">
        <f t="shared" si="10"/>
        <v>40.238</v>
      </c>
      <c r="L51" s="88">
        <f t="shared" si="10"/>
        <v>47.024000000000008</v>
      </c>
      <c r="M51" s="88">
        <f t="shared" si="10"/>
        <v>63.919000000000004</v>
      </c>
      <c r="N51" s="88">
        <f t="shared" si="10"/>
        <v>49.95300000000001</v>
      </c>
      <c r="O51" s="88">
        <f t="shared" si="10"/>
        <v>7.3609999999999998</v>
      </c>
      <c r="P51" s="88">
        <f t="shared" si="10"/>
        <v>11.379999999999999</v>
      </c>
      <c r="Q51" s="88">
        <f t="shared" si="10"/>
        <v>10.866</v>
      </c>
      <c r="R51" s="88">
        <f t="shared" si="10"/>
        <v>22.866</v>
      </c>
      <c r="S51" s="88">
        <f t="shared" si="10"/>
        <v>7.3129999999999997</v>
      </c>
      <c r="T51" s="88">
        <f t="shared" si="10"/>
        <v>10.47</v>
      </c>
      <c r="U51" s="88">
        <f t="shared" si="10"/>
        <v>47.558999999999997</v>
      </c>
      <c r="V51" s="88">
        <f t="shared" si="10"/>
        <v>20.365000000000002</v>
      </c>
      <c r="W51" s="88">
        <f t="shared" si="10"/>
        <v>34.664999999999999</v>
      </c>
      <c r="X51" s="88">
        <f t="shared" si="10"/>
        <v>4.3149999999999995</v>
      </c>
      <c r="Y51" s="88">
        <f t="shared" si="10"/>
        <v>3.6509999999999998</v>
      </c>
      <c r="Z51" s="89">
        <f t="shared" si="10"/>
        <v>0</v>
      </c>
      <c r="AA51" s="105">
        <f>SUM(B51:Z51)</f>
        <v>695.49799999999993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201.94</v>
      </c>
      <c r="C7" s="118">
        <v>166.77</v>
      </c>
      <c r="D7" s="118">
        <v>166.77</v>
      </c>
      <c r="E7" s="118">
        <v>155.13</v>
      </c>
      <c r="F7" s="118">
        <v>164.06</v>
      </c>
      <c r="G7" s="118">
        <v>181.08</v>
      </c>
      <c r="H7" s="118">
        <v>190.31</v>
      </c>
      <c r="I7" s="118">
        <v>187.48</v>
      </c>
      <c r="J7" s="118">
        <v>173.7</v>
      </c>
      <c r="K7" s="118">
        <v>178.06</v>
      </c>
      <c r="L7" s="118">
        <v>192.97</v>
      </c>
      <c r="M7" s="118">
        <v>193.89</v>
      </c>
      <c r="N7" s="118">
        <v>205.13</v>
      </c>
      <c r="O7" s="118">
        <v>200.12</v>
      </c>
      <c r="P7" s="118">
        <v>198</v>
      </c>
      <c r="Q7" s="118">
        <v>201</v>
      </c>
      <c r="R7" s="118">
        <v>206.15</v>
      </c>
      <c r="S7" s="118">
        <v>218</v>
      </c>
      <c r="T7" s="118">
        <v>265</v>
      </c>
      <c r="U7" s="118">
        <v>284.72000000000003</v>
      </c>
      <c r="V7" s="118">
        <v>289.10000000000002</v>
      </c>
      <c r="W7" s="118">
        <v>205.7</v>
      </c>
      <c r="X7" s="118">
        <v>247.35</v>
      </c>
      <c r="Y7" s="118">
        <v>222.6</v>
      </c>
      <c r="Z7" s="119"/>
      <c r="AA7" s="120">
        <f>IF(SUM(B7:Z7)&lt;&gt;0,AVERAGEIF(B7:Z7,"&lt;&gt;"""),"")</f>
        <v>203.95958333333337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2022-06-14T20:18:50Z</dcterms:created>
  <dcterms:modified xsi:type="dcterms:W3CDTF">2022-06-14T20:18:51Z</dcterms:modified>
</cp:coreProperties>
</file>