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<sst xmlns="http://schemas.openxmlformats.org/spreadsheetml/2006/main" count="117" uniqueCount="53">
  <si>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09/06/2022 23:36:37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</si>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</sst>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18.234999999999999</c:v>
                </c:pt>
                <c:pt idx="2">
                  <c:v>28.655999999999999</c:v>
                </c:pt>
                <c:pt idx="3">
                  <c:v>4.6280000000000001</c:v>
                </c:pt>
                <c:pt idx="4">
                  <c:v>15.901999999999999</c:v>
                </c:pt>
                <c:pt idx="6">
                  <c:v>9.7100000000000009</c:v>
                </c:pt>
                <c:pt idx="7">
                  <c:v>15.015000000000001</c:v>
                </c:pt>
                <c:pt idx="11">
                  <c:v>18</c:v>
                </c:pt>
                <c:pt idx="12">
                  <c:v>58.246000000000002</c:v>
                </c:pt>
                <c:pt idx="16">
                  <c:v>32.473999999999997</c:v>
                </c:pt>
                <c:pt idx="17">
                  <c:v>14.798999999999999</c:v>
                </c:pt>
                <c:pt idx="18">
                  <c:v>16.5</c:v>
                </c:pt>
                <c:pt idx="19">
                  <c:v>14.09</c:v>
                </c:pt>
                <c:pt idx="21">
                  <c:v>12</c:v>
                </c:pt>
                <c:pt idx="22">
                  <c:v>19.428999999999998</c:v>
                </c:pt>
                <c:pt idx="23">
                  <c:v>15.041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28.34</c:v>
                </c:pt>
                <c:pt idx="1">
                  <c:v>24.45</c:v>
                </c:pt>
                <c:pt idx="2">
                  <c:v>26.85</c:v>
                </c:pt>
                <c:pt idx="3">
                  <c:v>22.65</c:v>
                </c:pt>
                <c:pt idx="4">
                  <c:v>19.010000000000002</c:v>
                </c:pt>
                <c:pt idx="5">
                  <c:v>10.551</c:v>
                </c:pt>
                <c:pt idx="6">
                  <c:v>1.0419999999999998</c:v>
                </c:pt>
                <c:pt idx="7">
                  <c:v>8.4000000000000005E-2</c:v>
                </c:pt>
                <c:pt idx="8">
                  <c:v>0.74199999999999999</c:v>
                </c:pt>
                <c:pt idx="9">
                  <c:v>1.0010000000000001</c:v>
                </c:pt>
                <c:pt idx="10">
                  <c:v>5.197000000000001</c:v>
                </c:pt>
                <c:pt idx="11">
                  <c:v>22.65</c:v>
                </c:pt>
                <c:pt idx="12">
                  <c:v>1.69</c:v>
                </c:pt>
                <c:pt idx="13">
                  <c:v>29.768000000000001</c:v>
                </c:pt>
                <c:pt idx="14">
                  <c:v>19.295000000000002</c:v>
                </c:pt>
                <c:pt idx="15">
                  <c:v>9.9890000000000008</c:v>
                </c:pt>
                <c:pt idx="16">
                  <c:v>4.7E-2</c:v>
                </c:pt>
                <c:pt idx="17">
                  <c:v>0.17200000000000001</c:v>
                </c:pt>
                <c:pt idx="18">
                  <c:v>9.613999999999999</c:v>
                </c:pt>
                <c:pt idx="19">
                  <c:v>10.722</c:v>
                </c:pt>
                <c:pt idx="21">
                  <c:v>3.641</c:v>
                </c:pt>
                <c:pt idx="22">
                  <c:v>1.294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24.077999999999999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2286800"/>
        <c:axId val="352287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43.144999999999996</c:v>
                </c:pt>
                <c:pt idx="1">
                  <c:v>57.508999999999986</c:v>
                </c:pt>
                <c:pt idx="2">
                  <c:v>62.428000000000011</c:v>
                </c:pt>
                <c:pt idx="3">
                  <c:v>42.448</c:v>
                </c:pt>
                <c:pt idx="4">
                  <c:v>42.088000000000001</c:v>
                </c:pt>
                <c:pt idx="5">
                  <c:v>18.529999999999998</c:v>
                </c:pt>
                <c:pt idx="6">
                  <c:v>20.097999999999999</c:v>
                </c:pt>
                <c:pt idx="7">
                  <c:v>25.413999999999994</c:v>
                </c:pt>
                <c:pt idx="8">
                  <c:v>13.103999999999999</c:v>
                </c:pt>
                <c:pt idx="9">
                  <c:v>21.771000000000004</c:v>
                </c:pt>
                <c:pt idx="10">
                  <c:v>25.523000000000003</c:v>
                </c:pt>
                <c:pt idx="11">
                  <c:v>52.407999999999994</c:v>
                </c:pt>
                <c:pt idx="12">
                  <c:v>60.597000000000001</c:v>
                </c:pt>
                <c:pt idx="13">
                  <c:v>30.599</c:v>
                </c:pt>
                <c:pt idx="14">
                  <c:v>20.998000000000001</c:v>
                </c:pt>
                <c:pt idx="15">
                  <c:v>12.978999999999999</c:v>
                </c:pt>
                <c:pt idx="16">
                  <c:v>34.448999999999998</c:v>
                </c:pt>
                <c:pt idx="17">
                  <c:v>15.900000000000002</c:v>
                </c:pt>
                <c:pt idx="18">
                  <c:v>26.791999999999998</c:v>
                </c:pt>
                <c:pt idx="19">
                  <c:v>25.251999999999999</c:v>
                </c:pt>
                <c:pt idx="20">
                  <c:v>24.57</c:v>
                </c:pt>
                <c:pt idx="21">
                  <c:v>16.190000000000001</c:v>
                </c:pt>
                <c:pt idx="22">
                  <c:v>21.221</c:v>
                </c:pt>
                <c:pt idx="23">
                  <c:v>15.619999999999997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286800"/>
        <c:axId val="352287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187.47</c:v>
                </c:pt>
                <c:pt idx="1">
                  <c:v>197.62</c:v>
                </c:pt>
                <c:pt idx="2">
                  <c:v>198.78</c:v>
                </c:pt>
                <c:pt idx="3">
                  <c:v>197.49</c:v>
                </c:pt>
                <c:pt idx="4">
                  <c:v>197.54</c:v>
                </c:pt>
                <c:pt idx="5">
                  <c:v>187.1</c:v>
                </c:pt>
                <c:pt idx="6">
                  <c:v>207.8</c:v>
                </c:pt>
                <c:pt idx="7">
                  <c:v>211.9</c:v>
                </c:pt>
                <c:pt idx="8">
                  <c:v>215.88</c:v>
                </c:pt>
                <c:pt idx="9">
                  <c:v>216.61</c:v>
                </c:pt>
                <c:pt idx="10">
                  <c:v>211.61</c:v>
                </c:pt>
                <c:pt idx="11">
                  <c:v>214.81</c:v>
                </c:pt>
                <c:pt idx="12">
                  <c:v>203.29</c:v>
                </c:pt>
                <c:pt idx="13">
                  <c:v>194.05</c:v>
                </c:pt>
                <c:pt idx="14">
                  <c:v>178.15</c:v>
                </c:pt>
                <c:pt idx="15">
                  <c:v>190.99</c:v>
                </c:pt>
                <c:pt idx="16">
                  <c:v>199.11</c:v>
                </c:pt>
                <c:pt idx="17">
                  <c:v>199.23</c:v>
                </c:pt>
                <c:pt idx="18">
                  <c:v>204.45</c:v>
                </c:pt>
                <c:pt idx="19">
                  <c:v>218.17</c:v>
                </c:pt>
                <c:pt idx="20">
                  <c:v>216.05</c:v>
                </c:pt>
                <c:pt idx="21">
                  <c:v>215.9</c:v>
                </c:pt>
                <c:pt idx="22">
                  <c:v>215.79</c:v>
                </c:pt>
                <c:pt idx="23">
                  <c:v>210.29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287976"/>
        <c:axId val="352287584"/>
      </c:lineChart>
      <c:catAx>
        <c:axId val="352286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287192"/>
        <c:crosses val="autoZero"/>
        <c:auto val="1"/>
        <c:lblAlgn val="ctr"/>
        <c:lblOffset val="100"/>
        <c:noMultiLvlLbl val="0"/>
      </c:catAx>
      <c:valAx>
        <c:axId val="352287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286800"/>
        <c:crosses val="autoZero"/>
        <c:crossBetween val="between"/>
      </c:valAx>
      <c:valAx>
        <c:axId val="352287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287976"/>
        <c:crosses val="max"/>
        <c:crossBetween val="between"/>
      </c:valAx>
      <c:catAx>
        <c:axId val="352287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28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43.144999999999996</v>
      </c>
      <c r="C4" s="18">
        <v>57.509</v>
      </c>
      <c r="D4" s="18">
        <v>62.427999999999997</v>
      </c>
      <c r="E4" s="18">
        <v>42.448</v>
      </c>
      <c r="F4" s="18">
        <v>42.088000000000001</v>
      </c>
      <c r="G4" s="18">
        <v>18.53</v>
      </c>
      <c r="H4" s="18">
        <v>20.097999999999999</v>
      </c>
      <c r="I4" s="18">
        <v>25.414000000000001</v>
      </c>
      <c r="J4" s="18">
        <v>13.104000000000001</v>
      </c>
      <c r="K4" s="18">
        <v>21.770999999999997</v>
      </c>
      <c r="L4" s="18">
        <v>25.523</v>
      </c>
      <c r="M4" s="18">
        <v>52.408000000000001</v>
      </c>
      <c r="N4" s="18">
        <v>60.597000000000001</v>
      </c>
      <c r="O4" s="18">
        <v>30.599</v>
      </c>
      <c r="P4" s="18">
        <v>20.998000000000001</v>
      </c>
      <c r="Q4" s="18">
        <v>12.979000000000001</v>
      </c>
      <c r="R4" s="18">
        <v>34.448999999999991</v>
      </c>
      <c r="S4" s="18">
        <v>15.9</v>
      </c>
      <c r="T4" s="18">
        <v>26.791999999999998</v>
      </c>
      <c r="U4" s="18">
        <v>25.251999999999999</v>
      </c>
      <c r="V4" s="18">
        <v>24.57</v>
      </c>
      <c r="W4" s="18">
        <v>16.189999999999998</v>
      </c>
      <c r="X4" s="18">
        <v>21.220999999999997</v>
      </c>
      <c r="Y4" s="18">
        <v>15.620000000000001</v>
      </c>
      <c r="Z4" s="19"/>
      <c r="AA4" s="20">
        <f>SUM(B4:Z4)</f>
        <v>729.63300000000015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187.47</v>
      </c>
      <c r="C7" s="28">
        <v>197.62</v>
      </c>
      <c r="D7" s="28">
        <v>198.78</v>
      </c>
      <c r="E7" s="28">
        <v>197.49</v>
      </c>
      <c r="F7" s="28">
        <v>197.54</v>
      </c>
      <c r="G7" s="28">
        <v>187.1</v>
      </c>
      <c r="H7" s="28">
        <v>207.8</v>
      </c>
      <c r="I7" s="28">
        <v>211.9</v>
      </c>
      <c r="J7" s="28">
        <v>215.88</v>
      </c>
      <c r="K7" s="28">
        <v>216.61</v>
      </c>
      <c r="L7" s="28">
        <v>211.61</v>
      </c>
      <c r="M7" s="28">
        <v>214.81</v>
      </c>
      <c r="N7" s="28">
        <v>203.29</v>
      </c>
      <c r="O7" s="28">
        <v>194.05</v>
      </c>
      <c r="P7" s="28">
        <v>178.15</v>
      </c>
      <c r="Q7" s="28">
        <v>190.99</v>
      </c>
      <c r="R7" s="28">
        <v>199.11</v>
      </c>
      <c r="S7" s="28">
        <v>199.23</v>
      </c>
      <c r="T7" s="28">
        <v>204.45</v>
      </c>
      <c r="U7" s="28">
        <v>218.17</v>
      </c>
      <c r="V7" s="28">
        <v>216.05</v>
      </c>
      <c r="W7" s="28">
        <v>215.9</v>
      </c>
      <c r="X7" s="28">
        <v>215.79</v>
      </c>
      <c r="Y7" s="28">
        <v>210.29</v>
      </c>
      <c r="Z7" s="29"/>
      <c r="AA7" s="30">
        <f>IF(SUM(B7:Z7)&lt;&gt;0,AVERAGEIF(B7:Z7,"&lt;&gt;"""),"")</f>
        <v>203.75333333333333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18.234999999999999</v>
      </c>
      <c r="D12" s="52">
        <v>28.655999999999999</v>
      </c>
      <c r="E12" s="52">
        <v>4.6280000000000001</v>
      </c>
      <c r="F12" s="52">
        <v>15.901999999999999</v>
      </c>
      <c r="G12" s="52"/>
      <c r="H12" s="52">
        <v>9.7100000000000009</v>
      </c>
      <c r="I12" s="52">
        <v>15.015000000000001</v>
      </c>
      <c r="J12" s="52"/>
      <c r="K12" s="52"/>
      <c r="L12" s="52"/>
      <c r="M12" s="52">
        <v>18</v>
      </c>
      <c r="N12" s="52">
        <v>58.246000000000002</v>
      </c>
      <c r="O12" s="52"/>
      <c r="P12" s="52"/>
      <c r="Q12" s="52"/>
      <c r="R12" s="52">
        <v>32.473999999999997</v>
      </c>
      <c r="S12" s="52">
        <v>14.798999999999999</v>
      </c>
      <c r="T12" s="52">
        <v>16.5</v>
      </c>
      <c r="U12" s="52">
        <v>14.09</v>
      </c>
      <c r="V12" s="52"/>
      <c r="W12" s="52">
        <v>12</v>
      </c>
      <c r="X12" s="52">
        <v>19.428999999999998</v>
      </c>
      <c r="Y12" s="52">
        <v>15.041</v>
      </c>
      <c r="Z12" s="53"/>
      <c r="AA12" s="54">
        <f t="shared" si="0"/>
        <v>292.72499999999997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24.077999999999999</v>
      </c>
      <c r="W13" s="52"/>
      <c r="X13" s="52"/>
      <c r="Y13" s="52"/>
      <c r="Z13" s="53"/>
      <c r="AA13" s="54">
        <f t="shared" si="0"/>
        <v>24.077999999999999</v>
      </c>
    </row>
    <row r="14" spans="1:27" ht="24.95" customHeight="1" x14ac:dyDescent="0.2">
      <c r="A14" s="55" t="s">
        <v>10</v>
      </c>
      <c r="B14" s="56">
        <v>28.34</v>
      </c>
      <c r="C14" s="57">
        <v>24.45</v>
      </c>
      <c r="D14" s="57">
        <v>26.85</v>
      </c>
      <c r="E14" s="57">
        <v>22.65</v>
      </c>
      <c r="F14" s="57">
        <v>19.010000000000002</v>
      </c>
      <c r="G14" s="57">
        <v>10.551</v>
      </c>
      <c r="H14" s="57">
        <v>1.0419999999999998</v>
      </c>
      <c r="I14" s="57">
        <v>8.4000000000000005E-2</v>
      </c>
      <c r="J14" s="57">
        <v>0.74199999999999999</v>
      </c>
      <c r="K14" s="57">
        <v>1.0010000000000001</v>
      </c>
      <c r="L14" s="57">
        <v>5.197000000000001</v>
      </c>
      <c r="M14" s="57">
        <v>22.65</v>
      </c>
      <c r="N14" s="57">
        <v>1.69</v>
      </c>
      <c r="O14" s="57">
        <v>29.768000000000001</v>
      </c>
      <c r="P14" s="57">
        <v>19.295000000000002</v>
      </c>
      <c r="Q14" s="57">
        <v>9.9890000000000008</v>
      </c>
      <c r="R14" s="57">
        <v>4.7E-2</v>
      </c>
      <c r="S14" s="57">
        <v>0.17200000000000001</v>
      </c>
      <c r="T14" s="57">
        <v>9.613999999999999</v>
      </c>
      <c r="U14" s="57">
        <v>10.722</v>
      </c>
      <c r="V14" s="57"/>
      <c r="W14" s="57">
        <v>3.641</v>
      </c>
      <c r="X14" s="57">
        <v>1.294</v>
      </c>
      <c r="Y14" s="57"/>
      <c r="Z14" s="58"/>
      <c r="AA14" s="59">
        <f t="shared" si="0"/>
        <v>248.79900000000001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28.34</v>
      </c>
      <c r="C16" s="62">
        <f t="shared" ref="C16:Z16" si="1">IF(LEN(C$2)&gt;0,SUM(C10:C15),"")</f>
        <v>42.685000000000002</v>
      </c>
      <c r="D16" s="62">
        <f t="shared" si="1"/>
        <v>55.506</v>
      </c>
      <c r="E16" s="62">
        <f t="shared" si="1"/>
        <v>27.277999999999999</v>
      </c>
      <c r="F16" s="62">
        <f t="shared" si="1"/>
        <v>34.911999999999999</v>
      </c>
      <c r="G16" s="62">
        <f t="shared" si="1"/>
        <v>10.551</v>
      </c>
      <c r="H16" s="62">
        <f t="shared" si="1"/>
        <v>10.752000000000001</v>
      </c>
      <c r="I16" s="62">
        <f t="shared" si="1"/>
        <v>15.099</v>
      </c>
      <c r="J16" s="62">
        <f t="shared" si="1"/>
        <v>0.74199999999999999</v>
      </c>
      <c r="K16" s="62">
        <f t="shared" si="1"/>
        <v>1.0010000000000001</v>
      </c>
      <c r="L16" s="62">
        <f t="shared" si="1"/>
        <v>5.197000000000001</v>
      </c>
      <c r="M16" s="62">
        <f t="shared" si="1"/>
        <v>40.65</v>
      </c>
      <c r="N16" s="62">
        <f t="shared" si="1"/>
        <v>59.936</v>
      </c>
      <c r="O16" s="62">
        <f t="shared" si="1"/>
        <v>29.768000000000001</v>
      </c>
      <c r="P16" s="62">
        <f t="shared" si="1"/>
        <v>19.295000000000002</v>
      </c>
      <c r="Q16" s="62">
        <f t="shared" si="1"/>
        <v>9.9890000000000008</v>
      </c>
      <c r="R16" s="62">
        <f t="shared" si="1"/>
        <v>32.520999999999994</v>
      </c>
      <c r="S16" s="62">
        <f t="shared" si="1"/>
        <v>14.971</v>
      </c>
      <c r="T16" s="62">
        <f t="shared" si="1"/>
        <v>26.113999999999997</v>
      </c>
      <c r="U16" s="62">
        <f t="shared" si="1"/>
        <v>24.811999999999998</v>
      </c>
      <c r="V16" s="62">
        <f t="shared" si="1"/>
        <v>24.077999999999999</v>
      </c>
      <c r="W16" s="62">
        <f t="shared" si="1"/>
        <v>15.641</v>
      </c>
      <c r="X16" s="62">
        <f t="shared" si="1"/>
        <v>20.722999999999999</v>
      </c>
      <c r="Y16" s="62">
        <f t="shared" si="1"/>
        <v>15.041</v>
      </c>
      <c r="Z16" s="63" t="str">
        <f t="shared" si="1"/>
        <v/>
      </c>
      <c r="AA16" s="64">
        <f>SUM(AA10:AA15)</f>
        <v>565.60199999999998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0.3</v>
      </c>
      <c r="H19" s="72">
        <v>0.3</v>
      </c>
      <c r="I19" s="72">
        <v>0.3</v>
      </c>
      <c r="J19" s="72">
        <v>0.3</v>
      </c>
      <c r="K19" s="72">
        <v>0.25</v>
      </c>
      <c r="L19" s="72">
        <v>0.2</v>
      </c>
      <c r="M19" s="72">
        <v>0.2</v>
      </c>
      <c r="N19" s="72">
        <v>0.2</v>
      </c>
      <c r="O19" s="72">
        <v>0.15</v>
      </c>
      <c r="P19" s="72">
        <v>0.15</v>
      </c>
      <c r="Q19" s="72">
        <v>0.15</v>
      </c>
      <c r="R19" s="72">
        <v>0.15</v>
      </c>
      <c r="S19" s="72">
        <v>0.15</v>
      </c>
      <c r="T19" s="72">
        <v>0.15</v>
      </c>
      <c r="U19" s="72">
        <v>0.15</v>
      </c>
      <c r="V19" s="72">
        <v>0.15</v>
      </c>
      <c r="W19" s="72">
        <v>0.15</v>
      </c>
      <c r="X19" s="72">
        <v>0.15</v>
      </c>
      <c r="Y19" s="72">
        <v>0.15</v>
      </c>
      <c r="Z19" s="73"/>
      <c r="AA19" s="74">
        <f t="shared" ref="AA19:AA24" si="2">SUM(B19:Z19)</f>
        <v>3.6999999999999988</v>
      </c>
    </row>
    <row r="20" spans="1:27" ht="24.95" customHeight="1" x14ac:dyDescent="0.2">
      <c r="A20" s="75" t="s">
        <v>15</v>
      </c>
      <c r="B20" s="76">
        <v>12.670999999999999</v>
      </c>
      <c r="C20" s="77">
        <v>12.762</v>
      </c>
      <c r="D20" s="77">
        <v>4.649</v>
      </c>
      <c r="E20" s="77">
        <v>12.763999999999999</v>
      </c>
      <c r="F20" s="77">
        <v>4.8120000000000003</v>
      </c>
      <c r="G20" s="77">
        <v>5.4459999999999997</v>
      </c>
      <c r="H20" s="77">
        <v>6.6619999999999999</v>
      </c>
      <c r="I20" s="77">
        <v>7.57</v>
      </c>
      <c r="J20" s="77">
        <v>8.0060000000000002</v>
      </c>
      <c r="K20" s="77">
        <v>16.071000000000002</v>
      </c>
      <c r="L20" s="77">
        <v>15.977</v>
      </c>
      <c r="M20" s="77">
        <v>8.157</v>
      </c>
      <c r="N20" s="77"/>
      <c r="O20" s="77"/>
      <c r="P20" s="77"/>
      <c r="Q20" s="77">
        <v>0.80500000000000005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116.352</v>
      </c>
    </row>
    <row r="21" spans="1:27" ht="24.95" customHeight="1" x14ac:dyDescent="0.2">
      <c r="A21" s="75" t="s">
        <v>16</v>
      </c>
      <c r="B21" s="80">
        <v>2.1339999999999999</v>
      </c>
      <c r="C21" s="81">
        <v>2.0620000000000003</v>
      </c>
      <c r="D21" s="81">
        <v>2.2729999999999997</v>
      </c>
      <c r="E21" s="81">
        <v>2.4059999999999997</v>
      </c>
      <c r="F21" s="81">
        <v>2.3640000000000003</v>
      </c>
      <c r="G21" s="81">
        <v>2.2330000000000001</v>
      </c>
      <c r="H21" s="81">
        <v>2.3839999999999999</v>
      </c>
      <c r="I21" s="81">
        <v>2.4450000000000003</v>
      </c>
      <c r="J21" s="81">
        <v>4.056</v>
      </c>
      <c r="K21" s="81">
        <v>4.4489999999999998</v>
      </c>
      <c r="L21" s="81">
        <v>4.149</v>
      </c>
      <c r="M21" s="81">
        <v>3.4009999999999998</v>
      </c>
      <c r="N21" s="81">
        <v>0.46100000000000002</v>
      </c>
      <c r="O21" s="81">
        <v>0.68099999999999994</v>
      </c>
      <c r="P21" s="81">
        <v>1.5529999999999999</v>
      </c>
      <c r="Q21" s="81">
        <v>2.0350000000000001</v>
      </c>
      <c r="R21" s="81">
        <v>1.778</v>
      </c>
      <c r="S21" s="81">
        <v>0.77900000000000003</v>
      </c>
      <c r="T21" s="81">
        <v>0.52800000000000002</v>
      </c>
      <c r="U21" s="81">
        <v>0.28999999999999998</v>
      </c>
      <c r="V21" s="81">
        <v>0.34200000000000003</v>
      </c>
      <c r="W21" s="81">
        <v>0.39900000000000002</v>
      </c>
      <c r="X21" s="81">
        <v>0.34799999999999998</v>
      </c>
      <c r="Y21" s="81">
        <v>0.42899999999999999</v>
      </c>
      <c r="Z21" s="78"/>
      <c r="AA21" s="79">
        <f t="shared" si="2"/>
        <v>43.978999999999999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14.805</v>
      </c>
      <c r="C25" s="88">
        <f t="shared" ref="C25:Z25" si="3">IF(LEN(C$2)&gt;0,SUM(C19:C24),"")</f>
        <v>14.824000000000002</v>
      </c>
      <c r="D25" s="88">
        <f t="shared" si="3"/>
        <v>6.9219999999999997</v>
      </c>
      <c r="E25" s="88">
        <f t="shared" si="3"/>
        <v>15.169999999999998</v>
      </c>
      <c r="F25" s="88">
        <f t="shared" si="3"/>
        <v>7.1760000000000002</v>
      </c>
      <c r="G25" s="88">
        <f t="shared" si="3"/>
        <v>7.9789999999999992</v>
      </c>
      <c r="H25" s="88">
        <f t="shared" si="3"/>
        <v>9.3460000000000001</v>
      </c>
      <c r="I25" s="88">
        <f t="shared" si="3"/>
        <v>10.315000000000001</v>
      </c>
      <c r="J25" s="88">
        <f t="shared" si="3"/>
        <v>12.362000000000002</v>
      </c>
      <c r="K25" s="88">
        <f t="shared" si="3"/>
        <v>20.770000000000003</v>
      </c>
      <c r="L25" s="88">
        <f t="shared" si="3"/>
        <v>20.326000000000001</v>
      </c>
      <c r="M25" s="88">
        <f t="shared" si="3"/>
        <v>11.757999999999999</v>
      </c>
      <c r="N25" s="88">
        <f t="shared" si="3"/>
        <v>0.66100000000000003</v>
      </c>
      <c r="O25" s="88">
        <f t="shared" si="3"/>
        <v>0.83099999999999996</v>
      </c>
      <c r="P25" s="88">
        <f t="shared" si="3"/>
        <v>1.7029999999999998</v>
      </c>
      <c r="Q25" s="88">
        <f t="shared" si="3"/>
        <v>2.99</v>
      </c>
      <c r="R25" s="88">
        <f t="shared" si="3"/>
        <v>1.9279999999999999</v>
      </c>
      <c r="S25" s="88">
        <f t="shared" si="3"/>
        <v>0.92900000000000005</v>
      </c>
      <c r="T25" s="88">
        <f t="shared" si="3"/>
        <v>0.67800000000000005</v>
      </c>
      <c r="U25" s="88">
        <f t="shared" si="3"/>
        <v>0.43999999999999995</v>
      </c>
      <c r="V25" s="88">
        <f t="shared" si="3"/>
        <v>0.49199999999999999</v>
      </c>
      <c r="W25" s="88">
        <f t="shared" si="3"/>
        <v>0.54900000000000004</v>
      </c>
      <c r="X25" s="88">
        <f t="shared" si="3"/>
        <v>0.498</v>
      </c>
      <c r="Y25" s="88">
        <f t="shared" si="3"/>
        <v>0.57899999999999996</v>
      </c>
      <c r="Z25" s="89" t="str">
        <f t="shared" si="3"/>
        <v/>
      </c>
      <c r="AA25" s="90">
        <f>SUM(AA19:AA24)</f>
        <v>164.03100000000001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43.145000000000003</v>
      </c>
      <c r="C29" s="77">
        <v>57.509</v>
      </c>
      <c r="D29" s="77">
        <v>62.427999999999997</v>
      </c>
      <c r="E29" s="77">
        <v>42.448</v>
      </c>
      <c r="F29" s="77">
        <v>42.088000000000001</v>
      </c>
      <c r="G29" s="77">
        <v>18.53</v>
      </c>
      <c r="H29" s="77">
        <v>20.097999999999999</v>
      </c>
      <c r="I29" s="77">
        <v>25.414000000000001</v>
      </c>
      <c r="J29" s="77">
        <v>13.103999999999999</v>
      </c>
      <c r="K29" s="77">
        <v>21.771000000000001</v>
      </c>
      <c r="L29" s="77">
        <v>25.523</v>
      </c>
      <c r="M29" s="77">
        <v>52.408000000000001</v>
      </c>
      <c r="N29" s="77">
        <v>60.597000000000001</v>
      </c>
      <c r="O29" s="77">
        <v>30.599</v>
      </c>
      <c r="P29" s="77">
        <v>20.998000000000001</v>
      </c>
      <c r="Q29" s="77">
        <v>12.978999999999999</v>
      </c>
      <c r="R29" s="77">
        <v>34.448999999999998</v>
      </c>
      <c r="S29" s="77">
        <v>15.9</v>
      </c>
      <c r="T29" s="77">
        <v>26.792000000000002</v>
      </c>
      <c r="U29" s="77">
        <v>25.251999999999999</v>
      </c>
      <c r="V29" s="77">
        <v>24.57</v>
      </c>
      <c r="W29" s="77">
        <v>16.190000000000001</v>
      </c>
      <c r="X29" s="77">
        <v>21.221</v>
      </c>
      <c r="Y29" s="77">
        <v>15.62</v>
      </c>
      <c r="Z29" s="78"/>
      <c r="AA29" s="79">
        <f>SUM(B29:Z29)</f>
        <v>729.63300000000015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43.145000000000003</v>
      </c>
      <c r="C31" s="62">
        <f t="shared" ref="C31:Z31" si="4">IF(LEN(C$2)&gt;0,SUM(C28:C30),"")</f>
        <v>57.509</v>
      </c>
      <c r="D31" s="62">
        <f t="shared" si="4"/>
        <v>62.427999999999997</v>
      </c>
      <c r="E31" s="62">
        <f t="shared" si="4"/>
        <v>42.448</v>
      </c>
      <c r="F31" s="62">
        <f t="shared" si="4"/>
        <v>42.088000000000001</v>
      </c>
      <c r="G31" s="62">
        <f t="shared" si="4"/>
        <v>18.53</v>
      </c>
      <c r="H31" s="62">
        <f t="shared" si="4"/>
        <v>20.097999999999999</v>
      </c>
      <c r="I31" s="62">
        <f t="shared" si="4"/>
        <v>25.414000000000001</v>
      </c>
      <c r="J31" s="62">
        <f t="shared" si="4"/>
        <v>13.103999999999999</v>
      </c>
      <c r="K31" s="62">
        <f t="shared" si="4"/>
        <v>21.771000000000001</v>
      </c>
      <c r="L31" s="62">
        <f t="shared" si="4"/>
        <v>25.523</v>
      </c>
      <c r="M31" s="62">
        <f t="shared" si="4"/>
        <v>52.408000000000001</v>
      </c>
      <c r="N31" s="62">
        <f t="shared" si="4"/>
        <v>60.597000000000001</v>
      </c>
      <c r="O31" s="62">
        <f t="shared" si="4"/>
        <v>30.599</v>
      </c>
      <c r="P31" s="62">
        <f t="shared" si="4"/>
        <v>20.998000000000001</v>
      </c>
      <c r="Q31" s="62">
        <f t="shared" si="4"/>
        <v>12.978999999999999</v>
      </c>
      <c r="R31" s="62">
        <f t="shared" si="4"/>
        <v>34.448999999999998</v>
      </c>
      <c r="S31" s="62">
        <f t="shared" si="4"/>
        <v>15.9</v>
      </c>
      <c r="T31" s="62">
        <f t="shared" si="4"/>
        <v>26.792000000000002</v>
      </c>
      <c r="U31" s="62">
        <f t="shared" si="4"/>
        <v>25.251999999999999</v>
      </c>
      <c r="V31" s="62">
        <f t="shared" si="4"/>
        <v>24.57</v>
      </c>
      <c r="W31" s="62">
        <f t="shared" si="4"/>
        <v>16.190000000000001</v>
      </c>
      <c r="X31" s="62">
        <f t="shared" si="4"/>
        <v>21.221</v>
      </c>
      <c r="Y31" s="62">
        <f t="shared" si="4"/>
        <v>15.62</v>
      </c>
      <c r="Z31" s="63" t="str">
        <f t="shared" si="4"/>
        <v/>
      </c>
      <c r="AA31" s="64">
        <f>SUM(AA28:AA30)</f>
        <v>729.63300000000015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43.144999999999996</v>
      </c>
      <c r="C51" s="88">
        <f t="shared" si="10"/>
        <v>57.509</v>
      </c>
      <c r="D51" s="88">
        <f t="shared" si="10"/>
        <v>62.427999999999997</v>
      </c>
      <c r="E51" s="88">
        <f t="shared" si="10"/>
        <v>42.447999999999993</v>
      </c>
      <c r="F51" s="88">
        <f t="shared" si="10"/>
        <v>42.088000000000001</v>
      </c>
      <c r="G51" s="88">
        <f t="shared" si="10"/>
        <v>18.53</v>
      </c>
      <c r="H51" s="88">
        <f t="shared" si="10"/>
        <v>20.097999999999999</v>
      </c>
      <c r="I51" s="88">
        <f t="shared" si="10"/>
        <v>25.414000000000001</v>
      </c>
      <c r="J51" s="88">
        <f t="shared" si="10"/>
        <v>13.104000000000003</v>
      </c>
      <c r="K51" s="88">
        <f t="shared" si="10"/>
        <v>21.771000000000004</v>
      </c>
      <c r="L51" s="88">
        <f t="shared" si="10"/>
        <v>25.523000000000003</v>
      </c>
      <c r="M51" s="88">
        <f t="shared" si="10"/>
        <v>52.408000000000001</v>
      </c>
      <c r="N51" s="88">
        <f t="shared" si="10"/>
        <v>60.597000000000001</v>
      </c>
      <c r="O51" s="88">
        <f t="shared" si="10"/>
        <v>30.599</v>
      </c>
      <c r="P51" s="88">
        <f t="shared" si="10"/>
        <v>20.998000000000001</v>
      </c>
      <c r="Q51" s="88">
        <f t="shared" si="10"/>
        <v>12.979000000000001</v>
      </c>
      <c r="R51" s="88">
        <f t="shared" si="10"/>
        <v>34.448999999999991</v>
      </c>
      <c r="S51" s="88">
        <f t="shared" si="10"/>
        <v>15.9</v>
      </c>
      <c r="T51" s="88">
        <f t="shared" si="10"/>
        <v>26.791999999999998</v>
      </c>
      <c r="U51" s="88">
        <f t="shared" si="10"/>
        <v>25.251999999999999</v>
      </c>
      <c r="V51" s="88">
        <f t="shared" si="10"/>
        <v>24.57</v>
      </c>
      <c r="W51" s="88">
        <f t="shared" si="10"/>
        <v>16.190000000000001</v>
      </c>
      <c r="X51" s="88">
        <f t="shared" si="10"/>
        <v>21.221</v>
      </c>
      <c r="Y51" s="88">
        <f t="shared" si="10"/>
        <v>15.620000000000001</v>
      </c>
      <c r="Z51" s="89" t="str">
        <f t="shared" si="10"/>
        <v/>
      </c>
      <c r="AA51" s="105">
        <f>SUM(B51:Z51)</f>
        <v>729.63300000000015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43.144999999999996</v>
      </c>
      <c r="C4" s="18">
        <v>57.508999999999986</v>
      </c>
      <c r="D4" s="18">
        <v>62.428000000000011</v>
      </c>
      <c r="E4" s="18">
        <v>42.448</v>
      </c>
      <c r="F4" s="18">
        <v>42.088000000000001</v>
      </c>
      <c r="G4" s="18">
        <v>18.529999999999998</v>
      </c>
      <c r="H4" s="18">
        <v>20.097999999999999</v>
      </c>
      <c r="I4" s="18">
        <v>25.413999999999994</v>
      </c>
      <c r="J4" s="18">
        <v>13.103999999999999</v>
      </c>
      <c r="K4" s="18">
        <v>21.771000000000004</v>
      </c>
      <c r="L4" s="18">
        <v>25.523000000000003</v>
      </c>
      <c r="M4" s="18">
        <v>52.407999999999994</v>
      </c>
      <c r="N4" s="18">
        <v>60.597000000000001</v>
      </c>
      <c r="O4" s="18">
        <v>30.599</v>
      </c>
      <c r="P4" s="18">
        <v>20.998000000000001</v>
      </c>
      <c r="Q4" s="18">
        <v>12.978999999999999</v>
      </c>
      <c r="R4" s="18">
        <v>34.448999999999998</v>
      </c>
      <c r="S4" s="18">
        <v>15.900000000000002</v>
      </c>
      <c r="T4" s="18">
        <v>26.791999999999998</v>
      </c>
      <c r="U4" s="18">
        <v>25.251999999999999</v>
      </c>
      <c r="V4" s="18">
        <v>24.57</v>
      </c>
      <c r="W4" s="18">
        <v>16.190000000000001</v>
      </c>
      <c r="X4" s="18">
        <v>21.221</v>
      </c>
      <c r="Y4" s="18">
        <v>15.619999999999997</v>
      </c>
      <c r="Z4" s="19"/>
      <c r="AA4" s="20">
        <f>SUM(B4:Z4)</f>
        <v>729.63300000000015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187.47</v>
      </c>
      <c r="C7" s="28">
        <v>197.62</v>
      </c>
      <c r="D7" s="28">
        <v>198.78</v>
      </c>
      <c r="E7" s="28">
        <v>197.49</v>
      </c>
      <c r="F7" s="28">
        <v>197.54</v>
      </c>
      <c r="G7" s="28">
        <v>187.1</v>
      </c>
      <c r="H7" s="28">
        <v>207.8</v>
      </c>
      <c r="I7" s="28">
        <v>211.9</v>
      </c>
      <c r="J7" s="28">
        <v>215.88</v>
      </c>
      <c r="K7" s="28">
        <v>216.61</v>
      </c>
      <c r="L7" s="28">
        <v>211.61</v>
      </c>
      <c r="M7" s="28">
        <v>214.81</v>
      </c>
      <c r="N7" s="28">
        <v>203.29</v>
      </c>
      <c r="O7" s="28">
        <v>194.05</v>
      </c>
      <c r="P7" s="28">
        <v>178.15</v>
      </c>
      <c r="Q7" s="28">
        <v>190.99</v>
      </c>
      <c r="R7" s="28">
        <v>199.11</v>
      </c>
      <c r="S7" s="28">
        <v>199.23</v>
      </c>
      <c r="T7" s="28">
        <v>204.45</v>
      </c>
      <c r="U7" s="28">
        <v>218.17</v>
      </c>
      <c r="V7" s="28">
        <v>216.05</v>
      </c>
      <c r="W7" s="28">
        <v>215.9</v>
      </c>
      <c r="X7" s="28">
        <v>215.79</v>
      </c>
      <c r="Y7" s="28">
        <v>210.29</v>
      </c>
      <c r="Z7" s="29"/>
      <c r="AA7" s="30">
        <f>IF(SUM(B7:Z7)&lt;&gt;0,AVERAGEIF(B7:Z7,"&lt;&gt;"""),"")</f>
        <v>203.75333333333333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36.356999999999992</v>
      </c>
      <c r="C14" s="57">
        <v>48.531999999999996</v>
      </c>
      <c r="D14" s="57">
        <v>49.189000000000007</v>
      </c>
      <c r="E14" s="57">
        <v>29.04</v>
      </c>
      <c r="F14" s="57">
        <v>29.731999999999999</v>
      </c>
      <c r="G14" s="57">
        <v>6.7409999999999997</v>
      </c>
      <c r="H14" s="57">
        <v>11.784000000000001</v>
      </c>
      <c r="I14" s="57">
        <v>18.577000000000002</v>
      </c>
      <c r="J14" s="57">
        <v>4.7069999999999999</v>
      </c>
      <c r="K14" s="57">
        <v>15.055999999999999</v>
      </c>
      <c r="L14" s="57">
        <v>23.173000000000002</v>
      </c>
      <c r="M14" s="57">
        <v>41.646999999999998</v>
      </c>
      <c r="N14" s="57">
        <v>28.712</v>
      </c>
      <c r="O14" s="57">
        <v>1.0109999999999999</v>
      </c>
      <c r="P14" s="57">
        <v>4.1040000000000001</v>
      </c>
      <c r="Q14" s="57">
        <v>6.5350000000000001</v>
      </c>
      <c r="R14" s="57">
        <v>21.405000000000001</v>
      </c>
      <c r="S14" s="57">
        <v>3.1319999999999997</v>
      </c>
      <c r="T14" s="57">
        <v>0.69300000000000006</v>
      </c>
      <c r="U14" s="57">
        <v>1.0000000000000002E-2</v>
      </c>
      <c r="V14" s="57">
        <v>11.638</v>
      </c>
      <c r="W14" s="57">
        <v>3.5019999999999998</v>
      </c>
      <c r="X14" s="57">
        <v>12.048999999999999</v>
      </c>
      <c r="Y14" s="57">
        <v>10.202999999999998</v>
      </c>
      <c r="Z14" s="58"/>
      <c r="AA14" s="59">
        <f t="shared" si="0"/>
        <v>417.52899999999983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36.356999999999992</v>
      </c>
      <c r="C16" s="62">
        <f t="shared" ref="C16:Z16" si="1">IF(LEN(C$2)&gt;0,SUM(C10:C15),"")</f>
        <v>48.531999999999996</v>
      </c>
      <c r="D16" s="62">
        <f t="shared" si="1"/>
        <v>49.189000000000007</v>
      </c>
      <c r="E16" s="62">
        <f t="shared" si="1"/>
        <v>29.04</v>
      </c>
      <c r="F16" s="62">
        <f t="shared" si="1"/>
        <v>29.731999999999999</v>
      </c>
      <c r="G16" s="62">
        <f t="shared" si="1"/>
        <v>6.7409999999999997</v>
      </c>
      <c r="H16" s="62">
        <f t="shared" si="1"/>
        <v>11.784000000000001</v>
      </c>
      <c r="I16" s="62">
        <f t="shared" si="1"/>
        <v>18.577000000000002</v>
      </c>
      <c r="J16" s="62">
        <f t="shared" si="1"/>
        <v>4.7069999999999999</v>
      </c>
      <c r="K16" s="62">
        <f t="shared" si="1"/>
        <v>15.055999999999999</v>
      </c>
      <c r="L16" s="62">
        <f t="shared" si="1"/>
        <v>23.173000000000002</v>
      </c>
      <c r="M16" s="62">
        <f t="shared" si="1"/>
        <v>41.646999999999998</v>
      </c>
      <c r="N16" s="62">
        <f t="shared" si="1"/>
        <v>28.712</v>
      </c>
      <c r="O16" s="62">
        <f t="shared" si="1"/>
        <v>1.0109999999999999</v>
      </c>
      <c r="P16" s="62">
        <f t="shared" si="1"/>
        <v>4.1040000000000001</v>
      </c>
      <c r="Q16" s="62">
        <f t="shared" si="1"/>
        <v>6.5350000000000001</v>
      </c>
      <c r="R16" s="62">
        <f t="shared" si="1"/>
        <v>21.405000000000001</v>
      </c>
      <c r="S16" s="62">
        <f t="shared" si="1"/>
        <v>3.1319999999999997</v>
      </c>
      <c r="T16" s="62">
        <f t="shared" si="1"/>
        <v>0.69300000000000006</v>
      </c>
      <c r="U16" s="62">
        <f t="shared" si="1"/>
        <v>1.0000000000000002E-2</v>
      </c>
      <c r="V16" s="62">
        <f t="shared" si="1"/>
        <v>11.638</v>
      </c>
      <c r="W16" s="62">
        <f t="shared" si="1"/>
        <v>3.5019999999999998</v>
      </c>
      <c r="X16" s="62">
        <f t="shared" si="1"/>
        <v>12.048999999999999</v>
      </c>
      <c r="Y16" s="62">
        <f t="shared" si="1"/>
        <v>10.202999999999998</v>
      </c>
      <c r="Z16" s="63" t="str">
        <f t="shared" si="1"/>
        <v/>
      </c>
      <c r="AA16" s="64">
        <f>SUM(AA10:AA15)</f>
        <v>417.52899999999983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0.1</v>
      </c>
      <c r="C19" s="72">
        <v>1.55</v>
      </c>
      <c r="D19" s="72">
        <v>1.5</v>
      </c>
      <c r="E19" s="72">
        <v>1.5</v>
      </c>
      <c r="F19" s="72">
        <v>1.5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6.15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6.6879999999999997</v>
      </c>
      <c r="C21" s="81">
        <v>7.4269999999999996</v>
      </c>
      <c r="D21" s="81">
        <v>11.738999999999999</v>
      </c>
      <c r="E21" s="81">
        <v>11.908000000000001</v>
      </c>
      <c r="F21" s="81">
        <v>10.856</v>
      </c>
      <c r="G21" s="81">
        <v>11.789</v>
      </c>
      <c r="H21" s="81">
        <v>8.3140000000000001</v>
      </c>
      <c r="I21" s="81">
        <v>6.8369999999999997</v>
      </c>
      <c r="J21" s="81">
        <v>8.3970000000000002</v>
      </c>
      <c r="K21" s="81">
        <v>6.7149999999999999</v>
      </c>
      <c r="L21" s="81">
        <v>2.35</v>
      </c>
      <c r="M21" s="81">
        <v>10.760999999999999</v>
      </c>
      <c r="N21" s="81">
        <v>31.885000000000002</v>
      </c>
      <c r="O21" s="81">
        <v>29.588000000000001</v>
      </c>
      <c r="P21" s="81">
        <v>16.893999999999998</v>
      </c>
      <c r="Q21" s="81">
        <v>6.444</v>
      </c>
      <c r="R21" s="81">
        <v>13.043999999999999</v>
      </c>
      <c r="S21" s="81">
        <v>12.768000000000001</v>
      </c>
      <c r="T21" s="81">
        <v>26.099</v>
      </c>
      <c r="U21" s="81">
        <v>25.241999999999997</v>
      </c>
      <c r="V21" s="81">
        <v>12.932</v>
      </c>
      <c r="W21" s="81">
        <v>12.688000000000001</v>
      </c>
      <c r="X21" s="81">
        <v>9.1719999999999988</v>
      </c>
      <c r="Y21" s="81">
        <v>5.4169999999999998</v>
      </c>
      <c r="Z21" s="78"/>
      <c r="AA21" s="79">
        <f t="shared" si="2"/>
        <v>305.95400000000001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6.7879999999999994</v>
      </c>
      <c r="C25" s="88">
        <f t="shared" si="3"/>
        <v>8.9770000000000003</v>
      </c>
      <c r="D25" s="88">
        <f t="shared" si="3"/>
        <v>13.238999999999999</v>
      </c>
      <c r="E25" s="88">
        <f t="shared" si="3"/>
        <v>13.408000000000001</v>
      </c>
      <c r="F25" s="88">
        <f t="shared" si="3"/>
        <v>12.356</v>
      </c>
      <c r="G25" s="88">
        <f t="shared" si="3"/>
        <v>11.789</v>
      </c>
      <c r="H25" s="88">
        <f t="shared" si="3"/>
        <v>8.3140000000000001</v>
      </c>
      <c r="I25" s="88">
        <f t="shared" si="3"/>
        <v>6.8369999999999997</v>
      </c>
      <c r="J25" s="88">
        <f t="shared" si="3"/>
        <v>8.3970000000000002</v>
      </c>
      <c r="K25" s="88">
        <f t="shared" si="3"/>
        <v>6.7149999999999999</v>
      </c>
      <c r="L25" s="88">
        <f t="shared" si="3"/>
        <v>2.35</v>
      </c>
      <c r="M25" s="88">
        <f t="shared" si="3"/>
        <v>10.760999999999999</v>
      </c>
      <c r="N25" s="88">
        <f t="shared" si="3"/>
        <v>31.885000000000002</v>
      </c>
      <c r="O25" s="88">
        <f t="shared" si="3"/>
        <v>29.588000000000001</v>
      </c>
      <c r="P25" s="88">
        <f t="shared" si="3"/>
        <v>16.893999999999998</v>
      </c>
      <c r="Q25" s="88">
        <f t="shared" si="3"/>
        <v>6.444</v>
      </c>
      <c r="R25" s="88">
        <f t="shared" si="3"/>
        <v>13.043999999999999</v>
      </c>
      <c r="S25" s="88">
        <f t="shared" si="3"/>
        <v>12.768000000000001</v>
      </c>
      <c r="T25" s="88">
        <f t="shared" si="3"/>
        <v>26.099</v>
      </c>
      <c r="U25" s="88">
        <f t="shared" si="3"/>
        <v>25.241999999999997</v>
      </c>
      <c r="V25" s="88">
        <f t="shared" si="3"/>
        <v>12.932</v>
      </c>
      <c r="W25" s="88">
        <f t="shared" si="3"/>
        <v>12.688000000000001</v>
      </c>
      <c r="X25" s="88">
        <f t="shared" si="3"/>
        <v>9.1719999999999988</v>
      </c>
      <c r="Y25" s="88">
        <f t="shared" si="3"/>
        <v>5.4169999999999998</v>
      </c>
      <c r="Z25" s="89">
        <f t="shared" si="3"/>
        <v>0</v>
      </c>
      <c r="AA25" s="90">
        <f t="shared" si="3"/>
        <v>312.10399999999998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43.145000000000003</v>
      </c>
      <c r="C29" s="77">
        <v>57.509</v>
      </c>
      <c r="D29" s="77">
        <v>62.427999999999997</v>
      </c>
      <c r="E29" s="77">
        <v>42.448</v>
      </c>
      <c r="F29" s="77">
        <v>42.088000000000001</v>
      </c>
      <c r="G29" s="77">
        <v>18.53</v>
      </c>
      <c r="H29" s="77">
        <v>20.097999999999999</v>
      </c>
      <c r="I29" s="77">
        <v>25.414000000000001</v>
      </c>
      <c r="J29" s="77">
        <v>13.103999999999999</v>
      </c>
      <c r="K29" s="77">
        <v>21.771000000000001</v>
      </c>
      <c r="L29" s="77">
        <v>25.523</v>
      </c>
      <c r="M29" s="77">
        <v>52.408000000000001</v>
      </c>
      <c r="N29" s="77">
        <v>60.597000000000001</v>
      </c>
      <c r="O29" s="77">
        <v>30.599</v>
      </c>
      <c r="P29" s="77">
        <v>20.998000000000001</v>
      </c>
      <c r="Q29" s="77">
        <v>12.978999999999999</v>
      </c>
      <c r="R29" s="77">
        <v>34.448999999999998</v>
      </c>
      <c r="S29" s="77">
        <v>15.9</v>
      </c>
      <c r="T29" s="77">
        <v>26.792000000000002</v>
      </c>
      <c r="U29" s="77">
        <v>25.251999999999999</v>
      </c>
      <c r="V29" s="77">
        <v>24.57</v>
      </c>
      <c r="W29" s="77">
        <v>16.190000000000001</v>
      </c>
      <c r="X29" s="77">
        <v>21.221</v>
      </c>
      <c r="Y29" s="77">
        <v>15.62</v>
      </c>
      <c r="Z29" s="78"/>
      <c r="AA29" s="79">
        <f>SUM(B29:Z29)</f>
        <v>729.63300000000015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43.145000000000003</v>
      </c>
      <c r="C31" s="62">
        <f t="shared" si="4"/>
        <v>57.509</v>
      </c>
      <c r="D31" s="62">
        <f t="shared" si="4"/>
        <v>62.427999999999997</v>
      </c>
      <c r="E31" s="62">
        <f t="shared" si="4"/>
        <v>42.448</v>
      </c>
      <c r="F31" s="62">
        <f t="shared" si="4"/>
        <v>42.088000000000001</v>
      </c>
      <c r="G31" s="62">
        <f t="shared" si="4"/>
        <v>18.53</v>
      </c>
      <c r="H31" s="62">
        <f t="shared" si="4"/>
        <v>20.097999999999999</v>
      </c>
      <c r="I31" s="62">
        <f t="shared" si="4"/>
        <v>25.414000000000001</v>
      </c>
      <c r="J31" s="62">
        <f t="shared" si="4"/>
        <v>13.103999999999999</v>
      </c>
      <c r="K31" s="62">
        <f t="shared" si="4"/>
        <v>21.771000000000001</v>
      </c>
      <c r="L31" s="62">
        <f t="shared" si="4"/>
        <v>25.523</v>
      </c>
      <c r="M31" s="62">
        <f t="shared" si="4"/>
        <v>52.408000000000001</v>
      </c>
      <c r="N31" s="62">
        <f t="shared" si="4"/>
        <v>60.597000000000001</v>
      </c>
      <c r="O31" s="62">
        <f t="shared" si="4"/>
        <v>30.599</v>
      </c>
      <c r="P31" s="62">
        <f t="shared" si="4"/>
        <v>20.998000000000001</v>
      </c>
      <c r="Q31" s="62">
        <f t="shared" si="4"/>
        <v>12.978999999999999</v>
      </c>
      <c r="R31" s="62">
        <f t="shared" si="4"/>
        <v>34.448999999999998</v>
      </c>
      <c r="S31" s="62">
        <f t="shared" si="4"/>
        <v>15.9</v>
      </c>
      <c r="T31" s="62">
        <f t="shared" si="4"/>
        <v>26.792000000000002</v>
      </c>
      <c r="U31" s="62">
        <f t="shared" si="4"/>
        <v>25.251999999999999</v>
      </c>
      <c r="V31" s="62">
        <f t="shared" si="4"/>
        <v>24.57</v>
      </c>
      <c r="W31" s="62">
        <f t="shared" si="4"/>
        <v>16.190000000000001</v>
      </c>
      <c r="X31" s="62">
        <f t="shared" si="4"/>
        <v>21.221</v>
      </c>
      <c r="Y31" s="62">
        <f t="shared" si="4"/>
        <v>15.62</v>
      </c>
      <c r="Z31" s="63">
        <f t="shared" si="4"/>
        <v>0</v>
      </c>
      <c r="AA31" s="64">
        <f t="shared" si="4"/>
        <v>729.63300000000015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43.144999999999989</v>
      </c>
      <c r="C51" s="88">
        <f t="shared" si="10"/>
        <v>57.509</v>
      </c>
      <c r="D51" s="88">
        <f t="shared" si="10"/>
        <v>62.428000000000004</v>
      </c>
      <c r="E51" s="88">
        <f t="shared" si="10"/>
        <v>42.448</v>
      </c>
      <c r="F51" s="88">
        <f t="shared" si="10"/>
        <v>42.088000000000001</v>
      </c>
      <c r="G51" s="88">
        <f t="shared" si="10"/>
        <v>18.53</v>
      </c>
      <c r="H51" s="88">
        <f t="shared" si="10"/>
        <v>20.097999999999999</v>
      </c>
      <c r="I51" s="88">
        <f t="shared" si="10"/>
        <v>25.414000000000001</v>
      </c>
      <c r="J51" s="88">
        <f t="shared" si="10"/>
        <v>13.103999999999999</v>
      </c>
      <c r="K51" s="88">
        <f t="shared" si="10"/>
        <v>21.771000000000001</v>
      </c>
      <c r="L51" s="88">
        <f t="shared" si="10"/>
        <v>25.523000000000003</v>
      </c>
      <c r="M51" s="88">
        <f t="shared" si="10"/>
        <v>52.408000000000001</v>
      </c>
      <c r="N51" s="88">
        <f t="shared" si="10"/>
        <v>60.597000000000001</v>
      </c>
      <c r="O51" s="88">
        <f t="shared" si="10"/>
        <v>30.599</v>
      </c>
      <c r="P51" s="88">
        <f t="shared" si="10"/>
        <v>20.997999999999998</v>
      </c>
      <c r="Q51" s="88">
        <f t="shared" si="10"/>
        <v>12.978999999999999</v>
      </c>
      <c r="R51" s="88">
        <f t="shared" si="10"/>
        <v>34.448999999999998</v>
      </c>
      <c r="S51" s="88">
        <f t="shared" si="10"/>
        <v>15.9</v>
      </c>
      <c r="T51" s="88">
        <f t="shared" si="10"/>
        <v>26.792000000000002</v>
      </c>
      <c r="U51" s="88">
        <f t="shared" si="10"/>
        <v>25.251999999999999</v>
      </c>
      <c r="V51" s="88">
        <f t="shared" si="10"/>
        <v>24.57</v>
      </c>
      <c r="W51" s="88">
        <f t="shared" si="10"/>
        <v>16.190000000000001</v>
      </c>
      <c r="X51" s="88">
        <f t="shared" si="10"/>
        <v>21.220999999999997</v>
      </c>
      <c r="Y51" s="88">
        <f t="shared" si="10"/>
        <v>15.619999999999997</v>
      </c>
      <c r="Z51" s="89">
        <f t="shared" si="10"/>
        <v>0</v>
      </c>
      <c r="AA51" s="105">
        <f>SUM(B51:Z51)</f>
        <v>729.63300000000015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187.47</v>
      </c>
      <c r="C7" s="118">
        <v>197.62</v>
      </c>
      <c r="D7" s="118">
        <v>198.78</v>
      </c>
      <c r="E7" s="118">
        <v>197.49</v>
      </c>
      <c r="F7" s="118">
        <v>197.54</v>
      </c>
      <c r="G7" s="118">
        <v>187.1</v>
      </c>
      <c r="H7" s="118">
        <v>207.8</v>
      </c>
      <c r="I7" s="118">
        <v>211.9</v>
      </c>
      <c r="J7" s="118">
        <v>215.88</v>
      </c>
      <c r="K7" s="118">
        <v>216.61</v>
      </c>
      <c r="L7" s="118">
        <v>211.61</v>
      </c>
      <c r="M7" s="118">
        <v>214.81</v>
      </c>
      <c r="N7" s="118">
        <v>203.29</v>
      </c>
      <c r="O7" s="118">
        <v>194.05</v>
      </c>
      <c r="P7" s="118">
        <v>178.15</v>
      </c>
      <c r="Q7" s="118">
        <v>190.99</v>
      </c>
      <c r="R7" s="118">
        <v>199.11</v>
      </c>
      <c r="S7" s="118">
        <v>199.23</v>
      </c>
      <c r="T7" s="118">
        <v>204.45</v>
      </c>
      <c r="U7" s="118">
        <v>218.17</v>
      </c>
      <c r="V7" s="118">
        <v>216.05</v>
      </c>
      <c r="W7" s="118">
        <v>215.9</v>
      </c>
      <c r="X7" s="118">
        <v>215.79</v>
      </c>
      <c r="Y7" s="118">
        <v>210.29</v>
      </c>
      <c r="Z7" s="119"/>
      <c r="AA7" s="120">
        <f>IF(SUM(B7:Z7)&lt;&gt;0,AVERAGEIF(B7:Z7,"&lt;&gt;"""),"")</f>
        <v>203.75333333333333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2022-06-09T20:36:37Z</dcterms:created>
  <dcterms:modified xsi:type="dcterms:W3CDTF">2022-06-09T20:36:38Z</dcterms:modified>
</cp:coreProperties>
</file>