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<sst xmlns="http://schemas.openxmlformats.org/spreadsheetml/2006/main" count="117" uniqueCount="53">
  <si>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08/06/2022 23:17:28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</si>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</sst>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51.570999999999998</c:v>
                </c:pt>
                <c:pt idx="1">
                  <c:v>41.468000000000004</c:v>
                </c:pt>
                <c:pt idx="2">
                  <c:v>11.616</c:v>
                </c:pt>
                <c:pt idx="3">
                  <c:v>3.44</c:v>
                </c:pt>
                <c:pt idx="5">
                  <c:v>6.7320000000000002</c:v>
                </c:pt>
                <c:pt idx="6">
                  <c:v>6.3289999999999997</c:v>
                </c:pt>
                <c:pt idx="8">
                  <c:v>13.38</c:v>
                </c:pt>
                <c:pt idx="9">
                  <c:v>56.335000000000001</c:v>
                </c:pt>
                <c:pt idx="10">
                  <c:v>49.776000000000003</c:v>
                </c:pt>
                <c:pt idx="11">
                  <c:v>43.859000000000002</c:v>
                </c:pt>
                <c:pt idx="12">
                  <c:v>15.215</c:v>
                </c:pt>
                <c:pt idx="13">
                  <c:v>21.542000000000002</c:v>
                </c:pt>
                <c:pt idx="14">
                  <c:v>15.558999999999999</c:v>
                </c:pt>
                <c:pt idx="15">
                  <c:v>9.016</c:v>
                </c:pt>
                <c:pt idx="17">
                  <c:v>18.619</c:v>
                </c:pt>
                <c:pt idx="18">
                  <c:v>27.893000000000001</c:v>
                </c:pt>
                <c:pt idx="19">
                  <c:v>8.6980000000000004</c:v>
                </c:pt>
                <c:pt idx="20">
                  <c:v>7.0540000000000003</c:v>
                </c:pt>
                <c:pt idx="21">
                  <c:v>5.3109999999999999</c:v>
                </c:pt>
                <c:pt idx="22">
                  <c:v>15.545999999999999</c:v>
                </c:pt>
                <c:pt idx="23">
                  <c:v>8.2240000000000002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1.91</c:v>
                </c:pt>
                <c:pt idx="3">
                  <c:v>6.39</c:v>
                </c:pt>
                <c:pt idx="4">
                  <c:v>8.09</c:v>
                </c:pt>
                <c:pt idx="5">
                  <c:v>9.4499999999999993</c:v>
                </c:pt>
                <c:pt idx="6">
                  <c:v>5.5719999999999992</c:v>
                </c:pt>
                <c:pt idx="7">
                  <c:v>14.253000000000002</c:v>
                </c:pt>
                <c:pt idx="8">
                  <c:v>10.425000000000001</c:v>
                </c:pt>
                <c:pt idx="9">
                  <c:v>7.2619999999999996</c:v>
                </c:pt>
                <c:pt idx="10">
                  <c:v>6.1160000000000005</c:v>
                </c:pt>
                <c:pt idx="11">
                  <c:v>12.128</c:v>
                </c:pt>
                <c:pt idx="12">
                  <c:v>7.53</c:v>
                </c:pt>
                <c:pt idx="13">
                  <c:v>0.01</c:v>
                </c:pt>
                <c:pt idx="14">
                  <c:v>8.7999999999999995E-2</c:v>
                </c:pt>
                <c:pt idx="17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6897456"/>
        <c:axId val="166897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82.89200000000001</c:v>
                </c:pt>
                <c:pt idx="1">
                  <c:v>58.648999999999994</c:v>
                </c:pt>
                <c:pt idx="2">
                  <c:v>35.135999999999996</c:v>
                </c:pt>
                <c:pt idx="3">
                  <c:v>21.975999999999999</c:v>
                </c:pt>
                <c:pt idx="4">
                  <c:v>27.448999999999998</c:v>
                </c:pt>
                <c:pt idx="5">
                  <c:v>21.119</c:v>
                </c:pt>
                <c:pt idx="6">
                  <c:v>25.778000000000002</c:v>
                </c:pt>
                <c:pt idx="7">
                  <c:v>17.277000000000001</c:v>
                </c:pt>
                <c:pt idx="8">
                  <c:v>31.308</c:v>
                </c:pt>
                <c:pt idx="9">
                  <c:v>70.061999999999998</c:v>
                </c:pt>
                <c:pt idx="10">
                  <c:v>65.633999999999986</c:v>
                </c:pt>
                <c:pt idx="11">
                  <c:v>75.245999999999995</c:v>
                </c:pt>
                <c:pt idx="12">
                  <c:v>28.957000000000001</c:v>
                </c:pt>
                <c:pt idx="13">
                  <c:v>25.727</c:v>
                </c:pt>
                <c:pt idx="14">
                  <c:v>21.041999999999998</c:v>
                </c:pt>
                <c:pt idx="15">
                  <c:v>20.894999999999996</c:v>
                </c:pt>
                <c:pt idx="16">
                  <c:v>11.325999999999999</c:v>
                </c:pt>
                <c:pt idx="17">
                  <c:v>26.389000000000003</c:v>
                </c:pt>
                <c:pt idx="18">
                  <c:v>41.537000000000006</c:v>
                </c:pt>
                <c:pt idx="19">
                  <c:v>22.192</c:v>
                </c:pt>
                <c:pt idx="20">
                  <c:v>21.286999999999999</c:v>
                </c:pt>
                <c:pt idx="21">
                  <c:v>17.765000000000001</c:v>
                </c:pt>
                <c:pt idx="22">
                  <c:v>26.868000000000002</c:v>
                </c:pt>
                <c:pt idx="23">
                  <c:v>20.084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97456"/>
        <c:axId val="166897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</c:v>
                </c:pt>
                <c:pt idx="1">
                  <c:v>202</c:v>
                </c:pt>
                <c:pt idx="2">
                  <c:v>195.18</c:v>
                </c:pt>
                <c:pt idx="3">
                  <c:v>194.7</c:v>
                </c:pt>
                <c:pt idx="4">
                  <c:v>187.55</c:v>
                </c:pt>
                <c:pt idx="5">
                  <c:v>202</c:v>
                </c:pt>
                <c:pt idx="6">
                  <c:v>208</c:v>
                </c:pt>
                <c:pt idx="7">
                  <c:v>219.06</c:v>
                </c:pt>
                <c:pt idx="8">
                  <c:v>220.89</c:v>
                </c:pt>
                <c:pt idx="9">
                  <c:v>212.35</c:v>
                </c:pt>
                <c:pt idx="10">
                  <c:v>206.41</c:v>
                </c:pt>
                <c:pt idx="11">
                  <c:v>210.27</c:v>
                </c:pt>
                <c:pt idx="12">
                  <c:v>206.41</c:v>
                </c:pt>
                <c:pt idx="13">
                  <c:v>196</c:v>
                </c:pt>
                <c:pt idx="14">
                  <c:v>186.76</c:v>
                </c:pt>
                <c:pt idx="15">
                  <c:v>189.54</c:v>
                </c:pt>
                <c:pt idx="16">
                  <c:v>199.65</c:v>
                </c:pt>
                <c:pt idx="17">
                  <c:v>201</c:v>
                </c:pt>
                <c:pt idx="18">
                  <c:v>203.74</c:v>
                </c:pt>
                <c:pt idx="19">
                  <c:v>212.47</c:v>
                </c:pt>
                <c:pt idx="20">
                  <c:v>219</c:v>
                </c:pt>
                <c:pt idx="21">
                  <c:v>205.99</c:v>
                </c:pt>
                <c:pt idx="22">
                  <c:v>207.21</c:v>
                </c:pt>
                <c:pt idx="23">
                  <c:v>205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898632"/>
        <c:axId val="166898240"/>
      </c:lineChart>
      <c:catAx>
        <c:axId val="166897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897848"/>
        <c:crosses val="autoZero"/>
        <c:auto val="1"/>
        <c:lblAlgn val="ctr"/>
        <c:lblOffset val="100"/>
        <c:noMultiLvlLbl val="0"/>
      </c:catAx>
      <c:valAx>
        <c:axId val="166897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897456"/>
        <c:crosses val="autoZero"/>
        <c:crossBetween val="between"/>
      </c:valAx>
      <c:valAx>
        <c:axId val="166898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898632"/>
        <c:crosses val="max"/>
        <c:crossBetween val="between"/>
      </c:valAx>
      <c:catAx>
        <c:axId val="166898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89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82.891999999999996</v>
      </c>
      <c r="C4" s="18">
        <v>58.649000000000001</v>
      </c>
      <c r="D4" s="18">
        <v>35.136000000000003</v>
      </c>
      <c r="E4" s="18">
        <v>21.975999999999999</v>
      </c>
      <c r="F4" s="18">
        <v>27.449000000000002</v>
      </c>
      <c r="G4" s="18">
        <v>21.119</v>
      </c>
      <c r="H4" s="18">
        <v>25.777999999999999</v>
      </c>
      <c r="I4" s="18">
        <v>17.277000000000001</v>
      </c>
      <c r="J4" s="18">
        <v>31.308</v>
      </c>
      <c r="K4" s="18">
        <v>70.061999999999998</v>
      </c>
      <c r="L4" s="18">
        <v>65.634000000000015</v>
      </c>
      <c r="M4" s="18">
        <v>75.245999999999995</v>
      </c>
      <c r="N4" s="18">
        <v>28.957000000000001</v>
      </c>
      <c r="O4" s="18">
        <v>25.727000000000004</v>
      </c>
      <c r="P4" s="18">
        <v>21.041999999999998</v>
      </c>
      <c r="Q4" s="18">
        <v>20.895</v>
      </c>
      <c r="R4" s="18">
        <v>11.326000000000001</v>
      </c>
      <c r="S4" s="18">
        <v>26.388999999999999</v>
      </c>
      <c r="T4" s="18">
        <v>41.537000000000006</v>
      </c>
      <c r="U4" s="18">
        <v>22.192</v>
      </c>
      <c r="V4" s="18">
        <v>21.287000000000003</v>
      </c>
      <c r="W4" s="18">
        <v>17.765000000000001</v>
      </c>
      <c r="X4" s="18">
        <v>26.867999999999999</v>
      </c>
      <c r="Y4" s="18">
        <v>20.084000000000003</v>
      </c>
      <c r="Z4" s="19"/>
      <c r="AA4" s="20">
        <f>SUM(B4:Z4)</f>
        <v>816.59500000000025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</v>
      </c>
      <c r="C7" s="28">
        <v>202</v>
      </c>
      <c r="D7" s="28">
        <v>195.18</v>
      </c>
      <c r="E7" s="28">
        <v>194.7</v>
      </c>
      <c r="F7" s="28">
        <v>187.55</v>
      </c>
      <c r="G7" s="28">
        <v>202</v>
      </c>
      <c r="H7" s="28">
        <v>208</v>
      </c>
      <c r="I7" s="28">
        <v>219.06</v>
      </c>
      <c r="J7" s="28">
        <v>220.89</v>
      </c>
      <c r="K7" s="28">
        <v>212.35</v>
      </c>
      <c r="L7" s="28">
        <v>206.41</v>
      </c>
      <c r="M7" s="28">
        <v>210.27</v>
      </c>
      <c r="N7" s="28">
        <v>206.41</v>
      </c>
      <c r="O7" s="28">
        <v>196</v>
      </c>
      <c r="P7" s="28">
        <v>186.76</v>
      </c>
      <c r="Q7" s="28">
        <v>189.54</v>
      </c>
      <c r="R7" s="28">
        <v>199.65</v>
      </c>
      <c r="S7" s="28">
        <v>201</v>
      </c>
      <c r="T7" s="28">
        <v>203.74</v>
      </c>
      <c r="U7" s="28">
        <v>212.47</v>
      </c>
      <c r="V7" s="28">
        <v>219</v>
      </c>
      <c r="W7" s="28">
        <v>205.99</v>
      </c>
      <c r="X7" s="28">
        <v>207.21</v>
      </c>
      <c r="Y7" s="28">
        <v>205</v>
      </c>
      <c r="Z7" s="29"/>
      <c r="AA7" s="30">
        <f>IF(SUM(B7:Z7)&lt;&gt;0,AVERAGEIF(B7:Z7,"&lt;&gt;"""),"")</f>
        <v>203.96583333333331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51.570999999999998</v>
      </c>
      <c r="C12" s="52">
        <v>41.468000000000004</v>
      </c>
      <c r="D12" s="52">
        <v>11.616</v>
      </c>
      <c r="E12" s="52">
        <v>3.44</v>
      </c>
      <c r="F12" s="52"/>
      <c r="G12" s="52">
        <v>6.7320000000000002</v>
      </c>
      <c r="H12" s="52">
        <v>6.3289999999999997</v>
      </c>
      <c r="I12" s="52"/>
      <c r="J12" s="52">
        <v>13.38</v>
      </c>
      <c r="K12" s="52">
        <v>56.335000000000001</v>
      </c>
      <c r="L12" s="52">
        <v>49.776000000000003</v>
      </c>
      <c r="M12" s="52">
        <v>43.859000000000002</v>
      </c>
      <c r="N12" s="52">
        <v>15.215</v>
      </c>
      <c r="O12" s="52">
        <v>21.542000000000002</v>
      </c>
      <c r="P12" s="52">
        <v>15.558999999999999</v>
      </c>
      <c r="Q12" s="52">
        <v>9.016</v>
      </c>
      <c r="R12" s="52"/>
      <c r="S12" s="52">
        <v>18.619</v>
      </c>
      <c r="T12" s="52">
        <v>27.893000000000001</v>
      </c>
      <c r="U12" s="52">
        <v>8.6980000000000004</v>
      </c>
      <c r="V12" s="52">
        <v>7.0540000000000003</v>
      </c>
      <c r="W12" s="52">
        <v>5.3109999999999999</v>
      </c>
      <c r="X12" s="52">
        <v>15.545999999999999</v>
      </c>
      <c r="Y12" s="52">
        <v>8.2240000000000002</v>
      </c>
      <c r="Z12" s="53"/>
      <c r="AA12" s="54">
        <f t="shared" si="0"/>
        <v>437.18300000000005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</v>
      </c>
    </row>
    <row r="14" spans="1:27" ht="24.95" customHeight="1" x14ac:dyDescent="0.2">
      <c r="A14" s="55" t="s">
        <v>10</v>
      </c>
      <c r="B14" s="56"/>
      <c r="C14" s="57"/>
      <c r="D14" s="57">
        <v>1.91</v>
      </c>
      <c r="E14" s="57">
        <v>6.39</v>
      </c>
      <c r="F14" s="57">
        <v>8.09</v>
      </c>
      <c r="G14" s="57">
        <v>9.4499999999999993</v>
      </c>
      <c r="H14" s="57">
        <v>5.5719999999999992</v>
      </c>
      <c r="I14" s="57">
        <v>14.253000000000002</v>
      </c>
      <c r="J14" s="57">
        <v>10.425000000000001</v>
      </c>
      <c r="K14" s="57">
        <v>7.2619999999999996</v>
      </c>
      <c r="L14" s="57">
        <v>6.1160000000000005</v>
      </c>
      <c r="M14" s="57">
        <v>12.128</v>
      </c>
      <c r="N14" s="57">
        <v>7.53</v>
      </c>
      <c r="O14" s="57">
        <v>0.01</v>
      </c>
      <c r="P14" s="57">
        <v>8.7999999999999995E-2</v>
      </c>
      <c r="Q14" s="57"/>
      <c r="R14" s="57"/>
      <c r="S14" s="57">
        <v>4.0000000000000001E-3</v>
      </c>
      <c r="T14" s="57"/>
      <c r="U14" s="57"/>
      <c r="V14" s="57"/>
      <c r="W14" s="57"/>
      <c r="X14" s="57"/>
      <c r="Y14" s="57"/>
      <c r="Z14" s="58"/>
      <c r="AA14" s="59">
        <f t="shared" si="0"/>
        <v>89.228000000000009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51.570999999999998</v>
      </c>
      <c r="C16" s="62">
        <f t="shared" ref="C16:Z16" si="1">IF(LEN(C$2)&gt;0,SUM(C10:C15),"")</f>
        <v>41.468000000000004</v>
      </c>
      <c r="D16" s="62">
        <f t="shared" si="1"/>
        <v>13.526</v>
      </c>
      <c r="E16" s="62">
        <f t="shared" si="1"/>
        <v>9.83</v>
      </c>
      <c r="F16" s="62">
        <f t="shared" si="1"/>
        <v>8.09</v>
      </c>
      <c r="G16" s="62">
        <f t="shared" si="1"/>
        <v>16.181999999999999</v>
      </c>
      <c r="H16" s="62">
        <f t="shared" si="1"/>
        <v>21.901</v>
      </c>
      <c r="I16" s="62">
        <f t="shared" si="1"/>
        <v>14.253000000000002</v>
      </c>
      <c r="J16" s="62">
        <f t="shared" si="1"/>
        <v>23.805</v>
      </c>
      <c r="K16" s="62">
        <f t="shared" si="1"/>
        <v>63.597000000000001</v>
      </c>
      <c r="L16" s="62">
        <f t="shared" si="1"/>
        <v>55.892000000000003</v>
      </c>
      <c r="M16" s="62">
        <f t="shared" si="1"/>
        <v>55.987000000000002</v>
      </c>
      <c r="N16" s="62">
        <f t="shared" si="1"/>
        <v>22.745000000000001</v>
      </c>
      <c r="O16" s="62">
        <f t="shared" si="1"/>
        <v>21.552000000000003</v>
      </c>
      <c r="P16" s="62">
        <f t="shared" si="1"/>
        <v>15.646999999999998</v>
      </c>
      <c r="Q16" s="62">
        <f t="shared" si="1"/>
        <v>9.016</v>
      </c>
      <c r="R16" s="62">
        <f t="shared" si="1"/>
        <v>0</v>
      </c>
      <c r="S16" s="62">
        <f t="shared" si="1"/>
        <v>18.623000000000001</v>
      </c>
      <c r="T16" s="62">
        <f t="shared" si="1"/>
        <v>27.893000000000001</v>
      </c>
      <c r="U16" s="62">
        <f t="shared" si="1"/>
        <v>8.6980000000000004</v>
      </c>
      <c r="V16" s="62">
        <f t="shared" si="1"/>
        <v>7.0540000000000003</v>
      </c>
      <c r="W16" s="62">
        <f t="shared" si="1"/>
        <v>5.3109999999999999</v>
      </c>
      <c r="X16" s="62">
        <f t="shared" si="1"/>
        <v>15.545999999999999</v>
      </c>
      <c r="Y16" s="62">
        <f t="shared" si="1"/>
        <v>8.2240000000000002</v>
      </c>
      <c r="Z16" s="63" t="str">
        <f t="shared" si="1"/>
        <v/>
      </c>
      <c r="AA16" s="64">
        <f>SUM(AA10:AA15)</f>
        <v>536.41100000000006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16.962</v>
      </c>
      <c r="C20" s="77">
        <v>7.9509999999999996</v>
      </c>
      <c r="D20" s="77">
        <v>13.3</v>
      </c>
      <c r="E20" s="77">
        <v>3.4590000000000001</v>
      </c>
      <c r="F20" s="77">
        <v>10.724</v>
      </c>
      <c r="G20" s="77">
        <v>0.77500000000000002</v>
      </c>
      <c r="H20" s="77">
        <v>2.2360000000000002</v>
      </c>
      <c r="I20" s="77">
        <v>2.3849999999999998</v>
      </c>
      <c r="J20" s="77">
        <v>5.43</v>
      </c>
      <c r="K20" s="77">
        <v>6.31</v>
      </c>
      <c r="L20" s="77">
        <v>9.218</v>
      </c>
      <c r="M20" s="77">
        <v>15.141999999999999</v>
      </c>
      <c r="N20" s="77">
        <v>5.9720000000000004</v>
      </c>
      <c r="O20" s="77">
        <v>4.1749999999999998</v>
      </c>
      <c r="P20" s="77">
        <v>3.9750000000000001</v>
      </c>
      <c r="Q20" s="77">
        <v>5.49</v>
      </c>
      <c r="R20" s="77">
        <v>5.3559999999999999</v>
      </c>
      <c r="S20" s="77">
        <v>4.5759999999999996</v>
      </c>
      <c r="T20" s="77">
        <v>9.4510000000000005</v>
      </c>
      <c r="U20" s="77">
        <v>6.5259999999999998</v>
      </c>
      <c r="V20" s="77">
        <v>4.5650000000000004</v>
      </c>
      <c r="W20" s="77">
        <v>4.0890000000000004</v>
      </c>
      <c r="X20" s="77">
        <v>6.8109999999999999</v>
      </c>
      <c r="Y20" s="77">
        <v>6.6630000000000003</v>
      </c>
      <c r="Z20" s="78"/>
      <c r="AA20" s="79">
        <f t="shared" si="2"/>
        <v>161.541</v>
      </c>
    </row>
    <row r="21" spans="1:27" ht="24.95" customHeight="1" x14ac:dyDescent="0.2">
      <c r="A21" s="75" t="s">
        <v>16</v>
      </c>
      <c r="B21" s="80">
        <v>14.359000000000002</v>
      </c>
      <c r="C21" s="81">
        <v>9.23</v>
      </c>
      <c r="D21" s="81">
        <v>8.3099999999999987</v>
      </c>
      <c r="E21" s="81">
        <v>8.6869999999999994</v>
      </c>
      <c r="F21" s="81">
        <v>8.6349999999999998</v>
      </c>
      <c r="G21" s="81">
        <v>4.1619999999999999</v>
      </c>
      <c r="H21" s="81">
        <v>1.641</v>
      </c>
      <c r="I21" s="81">
        <v>0.63900000000000001</v>
      </c>
      <c r="J21" s="81">
        <v>2.073</v>
      </c>
      <c r="K21" s="81">
        <v>0.155</v>
      </c>
      <c r="L21" s="81">
        <v>0.52400000000000002</v>
      </c>
      <c r="M21" s="81">
        <v>4.1170000000000009</v>
      </c>
      <c r="N21" s="81">
        <v>0.24</v>
      </c>
      <c r="O21" s="81"/>
      <c r="P21" s="81">
        <v>1.42</v>
      </c>
      <c r="Q21" s="81">
        <v>6.3889999999999993</v>
      </c>
      <c r="R21" s="81">
        <v>5.97</v>
      </c>
      <c r="S21" s="81">
        <v>3.19</v>
      </c>
      <c r="T21" s="81">
        <v>4.1929999999999996</v>
      </c>
      <c r="U21" s="81">
        <v>6.968</v>
      </c>
      <c r="V21" s="81">
        <v>9.668000000000001</v>
      </c>
      <c r="W21" s="81">
        <v>8.3650000000000002</v>
      </c>
      <c r="X21" s="81">
        <v>4.5110000000000001</v>
      </c>
      <c r="Y21" s="81">
        <v>5.1970000000000001</v>
      </c>
      <c r="Z21" s="78"/>
      <c r="AA21" s="79">
        <f t="shared" si="2"/>
        <v>118.64299999999999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31.321000000000002</v>
      </c>
      <c r="C25" s="88">
        <f t="shared" ref="C25:Z25" si="3">IF(LEN(C$2)&gt;0,SUM(C19:C24),"")</f>
        <v>17.181000000000001</v>
      </c>
      <c r="D25" s="88">
        <f t="shared" si="3"/>
        <v>21.61</v>
      </c>
      <c r="E25" s="88">
        <f t="shared" si="3"/>
        <v>12.145999999999999</v>
      </c>
      <c r="F25" s="88">
        <f t="shared" si="3"/>
        <v>19.359000000000002</v>
      </c>
      <c r="G25" s="88">
        <f t="shared" si="3"/>
        <v>4.9370000000000003</v>
      </c>
      <c r="H25" s="88">
        <f t="shared" si="3"/>
        <v>3.8770000000000002</v>
      </c>
      <c r="I25" s="88">
        <f t="shared" si="3"/>
        <v>3.024</v>
      </c>
      <c r="J25" s="88">
        <f t="shared" si="3"/>
        <v>7.5030000000000001</v>
      </c>
      <c r="K25" s="88">
        <f t="shared" si="3"/>
        <v>6.4649999999999999</v>
      </c>
      <c r="L25" s="88">
        <f t="shared" si="3"/>
        <v>9.7420000000000009</v>
      </c>
      <c r="M25" s="88">
        <f t="shared" si="3"/>
        <v>19.259</v>
      </c>
      <c r="N25" s="88">
        <f t="shared" si="3"/>
        <v>6.2120000000000006</v>
      </c>
      <c r="O25" s="88">
        <f t="shared" si="3"/>
        <v>4.1749999999999998</v>
      </c>
      <c r="P25" s="88">
        <f t="shared" si="3"/>
        <v>5.3949999999999996</v>
      </c>
      <c r="Q25" s="88">
        <f t="shared" si="3"/>
        <v>11.879</v>
      </c>
      <c r="R25" s="88">
        <f t="shared" si="3"/>
        <v>11.326000000000001</v>
      </c>
      <c r="S25" s="88">
        <f t="shared" si="3"/>
        <v>7.766</v>
      </c>
      <c r="T25" s="88">
        <f t="shared" si="3"/>
        <v>13.644</v>
      </c>
      <c r="U25" s="88">
        <f t="shared" si="3"/>
        <v>13.494</v>
      </c>
      <c r="V25" s="88">
        <f t="shared" si="3"/>
        <v>14.233000000000001</v>
      </c>
      <c r="W25" s="88">
        <f t="shared" si="3"/>
        <v>12.454000000000001</v>
      </c>
      <c r="X25" s="88">
        <f t="shared" si="3"/>
        <v>11.321999999999999</v>
      </c>
      <c r="Y25" s="88">
        <f t="shared" si="3"/>
        <v>11.86</v>
      </c>
      <c r="Z25" s="89" t="str">
        <f t="shared" si="3"/>
        <v/>
      </c>
      <c r="AA25" s="90">
        <f>SUM(AA19:AA24)</f>
        <v>280.18399999999997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82.891999999999996</v>
      </c>
      <c r="C29" s="77">
        <v>58.649000000000001</v>
      </c>
      <c r="D29" s="77">
        <v>35.136000000000003</v>
      </c>
      <c r="E29" s="77">
        <v>21.975999999999999</v>
      </c>
      <c r="F29" s="77">
        <v>27.449000000000002</v>
      </c>
      <c r="G29" s="77">
        <v>21.119</v>
      </c>
      <c r="H29" s="77">
        <v>25.777999999999999</v>
      </c>
      <c r="I29" s="77">
        <v>17.277000000000001</v>
      </c>
      <c r="J29" s="77">
        <v>31.308</v>
      </c>
      <c r="K29" s="77">
        <v>70.061999999999998</v>
      </c>
      <c r="L29" s="77">
        <v>65.634</v>
      </c>
      <c r="M29" s="77">
        <v>75.245999999999995</v>
      </c>
      <c r="N29" s="77">
        <v>28.957000000000001</v>
      </c>
      <c r="O29" s="77">
        <v>25.727</v>
      </c>
      <c r="P29" s="77">
        <v>21.042000000000002</v>
      </c>
      <c r="Q29" s="77">
        <v>20.895</v>
      </c>
      <c r="R29" s="77">
        <v>11.326000000000001</v>
      </c>
      <c r="S29" s="77">
        <v>26.388999999999999</v>
      </c>
      <c r="T29" s="77">
        <v>41.536999999999999</v>
      </c>
      <c r="U29" s="77">
        <v>22.192</v>
      </c>
      <c r="V29" s="77">
        <v>21.286999999999999</v>
      </c>
      <c r="W29" s="77">
        <v>17.765000000000001</v>
      </c>
      <c r="X29" s="77">
        <v>26.867999999999999</v>
      </c>
      <c r="Y29" s="77">
        <v>20.084</v>
      </c>
      <c r="Z29" s="78"/>
      <c r="AA29" s="79">
        <f>SUM(B29:Z29)</f>
        <v>816.59500000000014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82.891999999999996</v>
      </c>
      <c r="C31" s="62">
        <f t="shared" ref="C31:Z31" si="4">IF(LEN(C$2)&gt;0,SUM(C28:C30),"")</f>
        <v>58.649000000000001</v>
      </c>
      <c r="D31" s="62">
        <f t="shared" si="4"/>
        <v>35.136000000000003</v>
      </c>
      <c r="E31" s="62">
        <f t="shared" si="4"/>
        <v>21.975999999999999</v>
      </c>
      <c r="F31" s="62">
        <f t="shared" si="4"/>
        <v>27.449000000000002</v>
      </c>
      <c r="G31" s="62">
        <f t="shared" si="4"/>
        <v>21.119</v>
      </c>
      <c r="H31" s="62">
        <f t="shared" si="4"/>
        <v>25.777999999999999</v>
      </c>
      <c r="I31" s="62">
        <f t="shared" si="4"/>
        <v>17.277000000000001</v>
      </c>
      <c r="J31" s="62">
        <f t="shared" si="4"/>
        <v>31.308</v>
      </c>
      <c r="K31" s="62">
        <f t="shared" si="4"/>
        <v>70.061999999999998</v>
      </c>
      <c r="L31" s="62">
        <f t="shared" si="4"/>
        <v>65.634</v>
      </c>
      <c r="M31" s="62">
        <f t="shared" si="4"/>
        <v>75.245999999999995</v>
      </c>
      <c r="N31" s="62">
        <f t="shared" si="4"/>
        <v>28.957000000000001</v>
      </c>
      <c r="O31" s="62">
        <f t="shared" si="4"/>
        <v>25.727</v>
      </c>
      <c r="P31" s="62">
        <f t="shared" si="4"/>
        <v>21.042000000000002</v>
      </c>
      <c r="Q31" s="62">
        <f t="shared" si="4"/>
        <v>20.895</v>
      </c>
      <c r="R31" s="62">
        <f t="shared" si="4"/>
        <v>11.326000000000001</v>
      </c>
      <c r="S31" s="62">
        <f t="shared" si="4"/>
        <v>26.388999999999999</v>
      </c>
      <c r="T31" s="62">
        <f t="shared" si="4"/>
        <v>41.536999999999999</v>
      </c>
      <c r="U31" s="62">
        <f t="shared" si="4"/>
        <v>22.192</v>
      </c>
      <c r="V31" s="62">
        <f t="shared" si="4"/>
        <v>21.286999999999999</v>
      </c>
      <c r="W31" s="62">
        <f t="shared" si="4"/>
        <v>17.765000000000001</v>
      </c>
      <c r="X31" s="62">
        <f t="shared" si="4"/>
        <v>26.867999999999999</v>
      </c>
      <c r="Y31" s="62">
        <f t="shared" si="4"/>
        <v>20.084</v>
      </c>
      <c r="Z31" s="63" t="str">
        <f t="shared" si="4"/>
        <v/>
      </c>
      <c r="AA31" s="64">
        <f>SUM(AA28:AA30)</f>
        <v>816.59500000000014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82.891999999999996</v>
      </c>
      <c r="C51" s="88">
        <f t="shared" si="10"/>
        <v>58.649000000000001</v>
      </c>
      <c r="D51" s="88">
        <f t="shared" si="10"/>
        <v>35.135999999999996</v>
      </c>
      <c r="E51" s="88">
        <f t="shared" si="10"/>
        <v>21.975999999999999</v>
      </c>
      <c r="F51" s="88">
        <f t="shared" si="10"/>
        <v>27.449000000000002</v>
      </c>
      <c r="G51" s="88">
        <f t="shared" si="10"/>
        <v>21.119</v>
      </c>
      <c r="H51" s="88">
        <f t="shared" si="10"/>
        <v>25.777999999999999</v>
      </c>
      <c r="I51" s="88">
        <f t="shared" si="10"/>
        <v>17.277000000000001</v>
      </c>
      <c r="J51" s="88">
        <f t="shared" si="10"/>
        <v>31.308</v>
      </c>
      <c r="K51" s="88">
        <f t="shared" si="10"/>
        <v>70.061999999999998</v>
      </c>
      <c r="L51" s="88">
        <f t="shared" si="10"/>
        <v>65.634</v>
      </c>
      <c r="M51" s="88">
        <f t="shared" si="10"/>
        <v>75.246000000000009</v>
      </c>
      <c r="N51" s="88">
        <f t="shared" si="10"/>
        <v>28.957000000000001</v>
      </c>
      <c r="O51" s="88">
        <f t="shared" si="10"/>
        <v>25.727000000000004</v>
      </c>
      <c r="P51" s="88">
        <f t="shared" si="10"/>
        <v>21.041999999999998</v>
      </c>
      <c r="Q51" s="88">
        <f t="shared" si="10"/>
        <v>20.895</v>
      </c>
      <c r="R51" s="88">
        <f t="shared" si="10"/>
        <v>11.326000000000001</v>
      </c>
      <c r="S51" s="88">
        <f t="shared" si="10"/>
        <v>26.389000000000003</v>
      </c>
      <c r="T51" s="88">
        <f t="shared" si="10"/>
        <v>41.536999999999999</v>
      </c>
      <c r="U51" s="88">
        <f t="shared" si="10"/>
        <v>22.192</v>
      </c>
      <c r="V51" s="88">
        <f t="shared" si="10"/>
        <v>21.286999999999999</v>
      </c>
      <c r="W51" s="88">
        <f t="shared" si="10"/>
        <v>17.765000000000001</v>
      </c>
      <c r="X51" s="88">
        <f t="shared" si="10"/>
        <v>26.867999999999999</v>
      </c>
      <c r="Y51" s="88">
        <f t="shared" si="10"/>
        <v>20.084</v>
      </c>
      <c r="Z51" s="89" t="str">
        <f t="shared" si="10"/>
        <v/>
      </c>
      <c r="AA51" s="105">
        <f>SUM(B51:Z51)</f>
        <v>816.59500000000014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82.89200000000001</v>
      </c>
      <c r="C4" s="18">
        <v>58.648999999999994</v>
      </c>
      <c r="D4" s="18">
        <v>35.135999999999996</v>
      </c>
      <c r="E4" s="18">
        <v>21.975999999999999</v>
      </c>
      <c r="F4" s="18">
        <v>27.448999999999998</v>
      </c>
      <c r="G4" s="18">
        <v>21.119</v>
      </c>
      <c r="H4" s="18">
        <v>25.778000000000002</v>
      </c>
      <c r="I4" s="18">
        <v>17.277000000000001</v>
      </c>
      <c r="J4" s="18">
        <v>31.308</v>
      </c>
      <c r="K4" s="18">
        <v>70.061999999999998</v>
      </c>
      <c r="L4" s="18">
        <v>65.633999999999986</v>
      </c>
      <c r="M4" s="18">
        <v>75.245999999999995</v>
      </c>
      <c r="N4" s="18">
        <v>28.957000000000001</v>
      </c>
      <c r="O4" s="18">
        <v>25.727</v>
      </c>
      <c r="P4" s="18">
        <v>21.041999999999998</v>
      </c>
      <c r="Q4" s="18">
        <v>20.894999999999996</v>
      </c>
      <c r="R4" s="18">
        <v>11.325999999999999</v>
      </c>
      <c r="S4" s="18">
        <v>26.389000000000003</v>
      </c>
      <c r="T4" s="18">
        <v>41.537000000000006</v>
      </c>
      <c r="U4" s="18">
        <v>22.192</v>
      </c>
      <c r="V4" s="18">
        <v>21.286999999999999</v>
      </c>
      <c r="W4" s="18">
        <v>17.765000000000001</v>
      </c>
      <c r="X4" s="18">
        <v>26.868000000000002</v>
      </c>
      <c r="Y4" s="18">
        <v>20.084</v>
      </c>
      <c r="Z4" s="19"/>
      <c r="AA4" s="20">
        <f>SUM(B4:Z4)</f>
        <v>816.59500000000003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</v>
      </c>
      <c r="C7" s="28">
        <v>202</v>
      </c>
      <c r="D7" s="28">
        <v>195.18</v>
      </c>
      <c r="E7" s="28">
        <v>194.7</v>
      </c>
      <c r="F7" s="28">
        <v>187.55</v>
      </c>
      <c r="G7" s="28">
        <v>202</v>
      </c>
      <c r="H7" s="28">
        <v>208</v>
      </c>
      <c r="I7" s="28">
        <v>219.06</v>
      </c>
      <c r="J7" s="28">
        <v>220.89</v>
      </c>
      <c r="K7" s="28">
        <v>212.35</v>
      </c>
      <c r="L7" s="28">
        <v>206.41</v>
      </c>
      <c r="M7" s="28">
        <v>210.27</v>
      </c>
      <c r="N7" s="28">
        <v>206.41</v>
      </c>
      <c r="O7" s="28">
        <v>196</v>
      </c>
      <c r="P7" s="28">
        <v>186.76</v>
      </c>
      <c r="Q7" s="28">
        <v>189.54</v>
      </c>
      <c r="R7" s="28">
        <v>199.65</v>
      </c>
      <c r="S7" s="28">
        <v>201</v>
      </c>
      <c r="T7" s="28">
        <v>203.74</v>
      </c>
      <c r="U7" s="28">
        <v>212.47</v>
      </c>
      <c r="V7" s="28">
        <v>219</v>
      </c>
      <c r="W7" s="28">
        <v>205.99</v>
      </c>
      <c r="X7" s="28">
        <v>207.21</v>
      </c>
      <c r="Y7" s="28">
        <v>205</v>
      </c>
      <c r="Z7" s="29"/>
      <c r="AA7" s="30">
        <f>IF(SUM(B7:Z7)&lt;&gt;0,AVERAGEIF(B7:Z7,"&lt;&gt;"""),"")</f>
        <v>203.96583333333331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76.855000000000004</v>
      </c>
      <c r="C14" s="57">
        <v>52.601999999999997</v>
      </c>
      <c r="D14" s="57">
        <v>29.245999999999999</v>
      </c>
      <c r="E14" s="57">
        <v>15.987</v>
      </c>
      <c r="F14" s="57">
        <v>21.354999999999997</v>
      </c>
      <c r="G14" s="57">
        <v>14.085000000000001</v>
      </c>
      <c r="H14" s="57">
        <v>14.811999999999999</v>
      </c>
      <c r="I14" s="57">
        <v>7.1999999999999995E-2</v>
      </c>
      <c r="J14" s="57"/>
      <c r="K14" s="57">
        <v>29.574999999999999</v>
      </c>
      <c r="L14" s="57">
        <v>25.015999999999998</v>
      </c>
      <c r="M14" s="57">
        <v>35.682000000000002</v>
      </c>
      <c r="N14" s="57">
        <v>24.348000000000003</v>
      </c>
      <c r="O14" s="57">
        <v>22.951999999999998</v>
      </c>
      <c r="P14" s="57">
        <v>21.041999999999998</v>
      </c>
      <c r="Q14" s="57">
        <v>20.894999999999996</v>
      </c>
      <c r="R14" s="57">
        <v>11.325999999999999</v>
      </c>
      <c r="S14" s="57">
        <v>24.310000000000002</v>
      </c>
      <c r="T14" s="57">
        <v>38.855000000000004</v>
      </c>
      <c r="U14" s="57">
        <v>20.972000000000001</v>
      </c>
      <c r="V14" s="57">
        <v>21.166</v>
      </c>
      <c r="W14" s="57">
        <v>16.821999999999999</v>
      </c>
      <c r="X14" s="57">
        <v>23.179000000000002</v>
      </c>
      <c r="Y14" s="57">
        <v>16.404</v>
      </c>
      <c r="Z14" s="58"/>
      <c r="AA14" s="59">
        <f t="shared" si="0"/>
        <v>577.55799999999999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76.855000000000004</v>
      </c>
      <c r="C16" s="62">
        <f t="shared" ref="C16:Z16" si="1">IF(LEN(C$2)&gt;0,SUM(C10:C15),"")</f>
        <v>52.601999999999997</v>
      </c>
      <c r="D16" s="62">
        <f t="shared" si="1"/>
        <v>29.245999999999999</v>
      </c>
      <c r="E16" s="62">
        <f t="shared" si="1"/>
        <v>15.987</v>
      </c>
      <c r="F16" s="62">
        <f t="shared" si="1"/>
        <v>21.354999999999997</v>
      </c>
      <c r="G16" s="62">
        <f t="shared" si="1"/>
        <v>14.085000000000001</v>
      </c>
      <c r="H16" s="62">
        <f t="shared" si="1"/>
        <v>14.811999999999999</v>
      </c>
      <c r="I16" s="62">
        <f t="shared" si="1"/>
        <v>7.1999999999999995E-2</v>
      </c>
      <c r="J16" s="62">
        <f t="shared" si="1"/>
        <v>0</v>
      </c>
      <c r="K16" s="62">
        <f t="shared" si="1"/>
        <v>29.574999999999999</v>
      </c>
      <c r="L16" s="62">
        <f t="shared" si="1"/>
        <v>25.015999999999998</v>
      </c>
      <c r="M16" s="62">
        <f t="shared" si="1"/>
        <v>35.682000000000002</v>
      </c>
      <c r="N16" s="62">
        <f t="shared" si="1"/>
        <v>24.348000000000003</v>
      </c>
      <c r="O16" s="62">
        <f t="shared" si="1"/>
        <v>22.951999999999998</v>
      </c>
      <c r="P16" s="62">
        <f t="shared" si="1"/>
        <v>21.041999999999998</v>
      </c>
      <c r="Q16" s="62">
        <f t="shared" si="1"/>
        <v>20.894999999999996</v>
      </c>
      <c r="R16" s="62">
        <f t="shared" si="1"/>
        <v>11.325999999999999</v>
      </c>
      <c r="S16" s="62">
        <f t="shared" si="1"/>
        <v>24.310000000000002</v>
      </c>
      <c r="T16" s="62">
        <f t="shared" si="1"/>
        <v>38.855000000000004</v>
      </c>
      <c r="U16" s="62">
        <f t="shared" si="1"/>
        <v>20.972000000000001</v>
      </c>
      <c r="V16" s="62">
        <f t="shared" si="1"/>
        <v>21.166</v>
      </c>
      <c r="W16" s="62">
        <f t="shared" si="1"/>
        <v>16.821999999999999</v>
      </c>
      <c r="X16" s="62">
        <f t="shared" si="1"/>
        <v>23.179000000000002</v>
      </c>
      <c r="Y16" s="62">
        <f t="shared" si="1"/>
        <v>16.404</v>
      </c>
      <c r="Z16" s="63" t="str">
        <f t="shared" si="1"/>
        <v/>
      </c>
      <c r="AA16" s="64">
        <f>SUM(AA10:AA15)</f>
        <v>577.55799999999999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6.0369999999999999</v>
      </c>
      <c r="C20" s="77">
        <v>5.9009999999999998</v>
      </c>
      <c r="D20" s="77">
        <v>5.89</v>
      </c>
      <c r="E20" s="77">
        <v>5.9889999999999999</v>
      </c>
      <c r="F20" s="77">
        <v>6.0940000000000003</v>
      </c>
      <c r="G20" s="77">
        <v>7.0339999999999998</v>
      </c>
      <c r="H20" s="77">
        <v>8.6159999999999997</v>
      </c>
      <c r="I20" s="77">
        <v>9.8450000000000006</v>
      </c>
      <c r="J20" s="77">
        <v>10.231</v>
      </c>
      <c r="K20" s="77">
        <v>10.407999999999999</v>
      </c>
      <c r="L20" s="77">
        <v>10.523999999999999</v>
      </c>
      <c r="M20" s="77">
        <v>10.523999999999999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97.093000000000004</v>
      </c>
    </row>
    <row r="21" spans="1:27" ht="24.95" customHeight="1" x14ac:dyDescent="0.2">
      <c r="A21" s="75" t="s">
        <v>16</v>
      </c>
      <c r="B21" s="80"/>
      <c r="C21" s="81">
        <v>0.14599999999999999</v>
      </c>
      <c r="D21" s="81"/>
      <c r="E21" s="81"/>
      <c r="F21" s="81"/>
      <c r="G21" s="81"/>
      <c r="H21" s="81">
        <v>2.3499999999999996</v>
      </c>
      <c r="I21" s="81">
        <v>7.36</v>
      </c>
      <c r="J21" s="81">
        <v>21.076999999999998</v>
      </c>
      <c r="K21" s="81">
        <v>30.079000000000001</v>
      </c>
      <c r="L21" s="81">
        <v>30.094000000000001</v>
      </c>
      <c r="M21" s="81">
        <v>29.040000000000003</v>
      </c>
      <c r="N21" s="81">
        <v>4.609</v>
      </c>
      <c r="O21" s="81">
        <v>2.7749999999999999</v>
      </c>
      <c r="P21" s="81"/>
      <c r="Q21" s="81"/>
      <c r="R21" s="81"/>
      <c r="S21" s="81">
        <v>2.0789999999999997</v>
      </c>
      <c r="T21" s="81">
        <v>2.6819999999999999</v>
      </c>
      <c r="U21" s="81">
        <v>1.22</v>
      </c>
      <c r="V21" s="81">
        <v>0.121</v>
      </c>
      <c r="W21" s="81">
        <v>0.94299999999999995</v>
      </c>
      <c r="X21" s="81">
        <v>3.6890000000000001</v>
      </c>
      <c r="Y21" s="81">
        <v>3.68</v>
      </c>
      <c r="Z21" s="78"/>
      <c r="AA21" s="79">
        <f t="shared" si="2"/>
        <v>141.94400000000002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6.0369999999999999</v>
      </c>
      <c r="C25" s="88">
        <f t="shared" si="3"/>
        <v>6.0469999999999997</v>
      </c>
      <c r="D25" s="88">
        <f t="shared" si="3"/>
        <v>5.89</v>
      </c>
      <c r="E25" s="88">
        <f t="shared" si="3"/>
        <v>5.9889999999999999</v>
      </c>
      <c r="F25" s="88">
        <f t="shared" si="3"/>
        <v>6.0940000000000003</v>
      </c>
      <c r="G25" s="88">
        <f t="shared" si="3"/>
        <v>7.0339999999999998</v>
      </c>
      <c r="H25" s="88">
        <f t="shared" si="3"/>
        <v>10.965999999999999</v>
      </c>
      <c r="I25" s="88">
        <f t="shared" si="3"/>
        <v>17.205000000000002</v>
      </c>
      <c r="J25" s="88">
        <f t="shared" si="3"/>
        <v>31.308</v>
      </c>
      <c r="K25" s="88">
        <f t="shared" si="3"/>
        <v>40.487000000000002</v>
      </c>
      <c r="L25" s="88">
        <f t="shared" si="3"/>
        <v>40.618000000000002</v>
      </c>
      <c r="M25" s="88">
        <f t="shared" si="3"/>
        <v>39.564</v>
      </c>
      <c r="N25" s="88">
        <f t="shared" si="3"/>
        <v>4.609</v>
      </c>
      <c r="O25" s="88">
        <f t="shared" si="3"/>
        <v>2.7749999999999999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2.0789999999999997</v>
      </c>
      <c r="T25" s="88">
        <f t="shared" si="3"/>
        <v>2.6819999999999999</v>
      </c>
      <c r="U25" s="88">
        <f t="shared" si="3"/>
        <v>1.22</v>
      </c>
      <c r="V25" s="88">
        <f t="shared" si="3"/>
        <v>0.121</v>
      </c>
      <c r="W25" s="88">
        <f t="shared" si="3"/>
        <v>0.94299999999999995</v>
      </c>
      <c r="X25" s="88">
        <f t="shared" si="3"/>
        <v>3.6890000000000001</v>
      </c>
      <c r="Y25" s="88">
        <f t="shared" si="3"/>
        <v>3.68</v>
      </c>
      <c r="Z25" s="89">
        <f t="shared" si="3"/>
        <v>0</v>
      </c>
      <c r="AA25" s="90">
        <f t="shared" si="3"/>
        <v>239.03700000000003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82.891999999999996</v>
      </c>
      <c r="C29" s="77">
        <v>58.649000000000001</v>
      </c>
      <c r="D29" s="77">
        <v>35.136000000000003</v>
      </c>
      <c r="E29" s="77">
        <v>21.975999999999999</v>
      </c>
      <c r="F29" s="77">
        <v>27.449000000000002</v>
      </c>
      <c r="G29" s="77">
        <v>21.119</v>
      </c>
      <c r="H29" s="77">
        <v>25.777999999999999</v>
      </c>
      <c r="I29" s="77">
        <v>17.277000000000001</v>
      </c>
      <c r="J29" s="77">
        <v>31.308</v>
      </c>
      <c r="K29" s="77">
        <v>70.061999999999998</v>
      </c>
      <c r="L29" s="77">
        <v>65.634</v>
      </c>
      <c r="M29" s="77">
        <v>75.245999999999995</v>
      </c>
      <c r="N29" s="77">
        <v>28.957000000000001</v>
      </c>
      <c r="O29" s="77">
        <v>25.727</v>
      </c>
      <c r="P29" s="77">
        <v>21.042000000000002</v>
      </c>
      <c r="Q29" s="77">
        <v>20.895</v>
      </c>
      <c r="R29" s="77">
        <v>11.326000000000001</v>
      </c>
      <c r="S29" s="77">
        <v>26.388999999999999</v>
      </c>
      <c r="T29" s="77">
        <v>41.536999999999999</v>
      </c>
      <c r="U29" s="77">
        <v>22.192</v>
      </c>
      <c r="V29" s="77">
        <v>21.286999999999999</v>
      </c>
      <c r="W29" s="77">
        <v>17.765000000000001</v>
      </c>
      <c r="X29" s="77">
        <v>26.867999999999999</v>
      </c>
      <c r="Y29" s="77">
        <v>20.084</v>
      </c>
      <c r="Z29" s="78"/>
      <c r="AA29" s="79">
        <f>SUM(B29:Z29)</f>
        <v>816.59500000000014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82.891999999999996</v>
      </c>
      <c r="C31" s="62">
        <f t="shared" si="4"/>
        <v>58.649000000000001</v>
      </c>
      <c r="D31" s="62">
        <f t="shared" si="4"/>
        <v>35.136000000000003</v>
      </c>
      <c r="E31" s="62">
        <f t="shared" si="4"/>
        <v>21.975999999999999</v>
      </c>
      <c r="F31" s="62">
        <f t="shared" si="4"/>
        <v>27.449000000000002</v>
      </c>
      <c r="G31" s="62">
        <f t="shared" si="4"/>
        <v>21.119</v>
      </c>
      <c r="H31" s="62">
        <f t="shared" si="4"/>
        <v>25.777999999999999</v>
      </c>
      <c r="I31" s="62">
        <f t="shared" si="4"/>
        <v>17.277000000000001</v>
      </c>
      <c r="J31" s="62">
        <f t="shared" si="4"/>
        <v>31.308</v>
      </c>
      <c r="K31" s="62">
        <f t="shared" si="4"/>
        <v>70.061999999999998</v>
      </c>
      <c r="L31" s="62">
        <f t="shared" si="4"/>
        <v>65.634</v>
      </c>
      <c r="M31" s="62">
        <f t="shared" si="4"/>
        <v>75.245999999999995</v>
      </c>
      <c r="N31" s="62">
        <f t="shared" si="4"/>
        <v>28.957000000000001</v>
      </c>
      <c r="O31" s="62">
        <f t="shared" si="4"/>
        <v>25.727</v>
      </c>
      <c r="P31" s="62">
        <f t="shared" si="4"/>
        <v>21.042000000000002</v>
      </c>
      <c r="Q31" s="62">
        <f t="shared" si="4"/>
        <v>20.895</v>
      </c>
      <c r="R31" s="62">
        <f t="shared" si="4"/>
        <v>11.326000000000001</v>
      </c>
      <c r="S31" s="62">
        <f t="shared" si="4"/>
        <v>26.388999999999999</v>
      </c>
      <c r="T31" s="62">
        <f t="shared" si="4"/>
        <v>41.536999999999999</v>
      </c>
      <c r="U31" s="62">
        <f t="shared" si="4"/>
        <v>22.192</v>
      </c>
      <c r="V31" s="62">
        <f t="shared" si="4"/>
        <v>21.286999999999999</v>
      </c>
      <c r="W31" s="62">
        <f t="shared" si="4"/>
        <v>17.765000000000001</v>
      </c>
      <c r="X31" s="62">
        <f t="shared" si="4"/>
        <v>26.867999999999999</v>
      </c>
      <c r="Y31" s="62">
        <f t="shared" si="4"/>
        <v>20.084</v>
      </c>
      <c r="Z31" s="63">
        <f t="shared" si="4"/>
        <v>0</v>
      </c>
      <c r="AA31" s="64">
        <f t="shared" si="4"/>
        <v>816.59500000000014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82.89200000000001</v>
      </c>
      <c r="C51" s="88">
        <f t="shared" si="10"/>
        <v>58.648999999999994</v>
      </c>
      <c r="D51" s="88">
        <f t="shared" si="10"/>
        <v>35.135999999999996</v>
      </c>
      <c r="E51" s="88">
        <f t="shared" si="10"/>
        <v>21.975999999999999</v>
      </c>
      <c r="F51" s="88">
        <f t="shared" si="10"/>
        <v>27.448999999999998</v>
      </c>
      <c r="G51" s="88">
        <f t="shared" si="10"/>
        <v>21.119</v>
      </c>
      <c r="H51" s="88">
        <f t="shared" si="10"/>
        <v>25.777999999999999</v>
      </c>
      <c r="I51" s="88">
        <f t="shared" si="10"/>
        <v>17.277000000000001</v>
      </c>
      <c r="J51" s="88">
        <f t="shared" si="10"/>
        <v>31.308</v>
      </c>
      <c r="K51" s="88">
        <f t="shared" si="10"/>
        <v>70.061999999999998</v>
      </c>
      <c r="L51" s="88">
        <f t="shared" si="10"/>
        <v>65.634</v>
      </c>
      <c r="M51" s="88">
        <f t="shared" si="10"/>
        <v>75.246000000000009</v>
      </c>
      <c r="N51" s="88">
        <f t="shared" si="10"/>
        <v>28.957000000000001</v>
      </c>
      <c r="O51" s="88">
        <f t="shared" si="10"/>
        <v>25.726999999999997</v>
      </c>
      <c r="P51" s="88">
        <f t="shared" si="10"/>
        <v>21.041999999999998</v>
      </c>
      <c r="Q51" s="88">
        <f t="shared" si="10"/>
        <v>20.894999999999996</v>
      </c>
      <c r="R51" s="88">
        <f t="shared" si="10"/>
        <v>11.325999999999999</v>
      </c>
      <c r="S51" s="88">
        <f t="shared" si="10"/>
        <v>26.389000000000003</v>
      </c>
      <c r="T51" s="88">
        <f t="shared" si="10"/>
        <v>41.537000000000006</v>
      </c>
      <c r="U51" s="88">
        <f t="shared" si="10"/>
        <v>22.192</v>
      </c>
      <c r="V51" s="88">
        <f t="shared" si="10"/>
        <v>21.286999999999999</v>
      </c>
      <c r="W51" s="88">
        <f t="shared" si="10"/>
        <v>17.765000000000001</v>
      </c>
      <c r="X51" s="88">
        <f t="shared" si="10"/>
        <v>26.868000000000002</v>
      </c>
      <c r="Y51" s="88">
        <f t="shared" si="10"/>
        <v>20.084</v>
      </c>
      <c r="Z51" s="89">
        <f t="shared" si="10"/>
        <v>0</v>
      </c>
      <c r="AA51" s="105">
        <f>SUM(B51:Z51)</f>
        <v>816.59500000000003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</v>
      </c>
      <c r="C7" s="118">
        <v>202</v>
      </c>
      <c r="D7" s="118">
        <v>195.18</v>
      </c>
      <c r="E7" s="118">
        <v>194.7</v>
      </c>
      <c r="F7" s="118">
        <v>187.55</v>
      </c>
      <c r="G7" s="118">
        <v>202</v>
      </c>
      <c r="H7" s="118">
        <v>208</v>
      </c>
      <c r="I7" s="118">
        <v>219.06</v>
      </c>
      <c r="J7" s="118">
        <v>220.89</v>
      </c>
      <c r="K7" s="118">
        <v>212.35</v>
      </c>
      <c r="L7" s="118">
        <v>206.41</v>
      </c>
      <c r="M7" s="118">
        <v>210.27</v>
      </c>
      <c r="N7" s="118">
        <v>206.41</v>
      </c>
      <c r="O7" s="118">
        <v>196</v>
      </c>
      <c r="P7" s="118">
        <v>186.76</v>
      </c>
      <c r="Q7" s="118">
        <v>189.54</v>
      </c>
      <c r="R7" s="118">
        <v>199.65</v>
      </c>
      <c r="S7" s="118">
        <v>201</v>
      </c>
      <c r="T7" s="118">
        <v>203.74</v>
      </c>
      <c r="U7" s="118">
        <v>212.47</v>
      </c>
      <c r="V7" s="118">
        <v>219</v>
      </c>
      <c r="W7" s="118">
        <v>205.99</v>
      </c>
      <c r="X7" s="118">
        <v>207.21</v>
      </c>
      <c r="Y7" s="118">
        <v>205</v>
      </c>
      <c r="Z7" s="119"/>
      <c r="AA7" s="120">
        <f>IF(SUM(B7:Z7)&lt;&gt;0,AVERAGEIF(B7:Z7,"&lt;&gt;"""),"")</f>
        <v>203.96583333333331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2022-06-08T20:17:28Z</dcterms:created>
  <dcterms:modified xsi:type="dcterms:W3CDTF">2022-06-08T20:17:29Z</dcterms:modified>
</cp:coreProperties>
</file>