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<sst xmlns="http://schemas.openxmlformats.org/spreadsheetml/2006/main" count="117" uniqueCount="53">
  <si>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07/06/2022 23:26:08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</si>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</sst>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7.0940000000000003</c:v>
                </c:pt>
                <c:pt idx="4">
                  <c:v>9.3979999999999997</c:v>
                </c:pt>
                <c:pt idx="6">
                  <c:v>8.76</c:v>
                </c:pt>
                <c:pt idx="12">
                  <c:v>12.385</c:v>
                </c:pt>
                <c:pt idx="13">
                  <c:v>17.204999999999998</c:v>
                </c:pt>
                <c:pt idx="14">
                  <c:v>6.5529999999999999</c:v>
                </c:pt>
                <c:pt idx="15">
                  <c:v>3.2050000000000001</c:v>
                </c:pt>
                <c:pt idx="18">
                  <c:v>22.154</c:v>
                </c:pt>
                <c:pt idx="21">
                  <c:v>26.085999999999999</c:v>
                </c:pt>
                <c:pt idx="22">
                  <c:v>38.221000000000004</c:v>
                </c:pt>
                <c:pt idx="23">
                  <c:v>40.942999999999998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8.67</c:v>
                </c:pt>
                <c:pt idx="1">
                  <c:v>8.8699999999999992</c:v>
                </c:pt>
                <c:pt idx="2">
                  <c:v>8.01</c:v>
                </c:pt>
                <c:pt idx="3">
                  <c:v>6.83</c:v>
                </c:pt>
                <c:pt idx="4">
                  <c:v>6.7</c:v>
                </c:pt>
                <c:pt idx="5">
                  <c:v>7.01</c:v>
                </c:pt>
                <c:pt idx="6">
                  <c:v>3.891</c:v>
                </c:pt>
                <c:pt idx="7">
                  <c:v>4.4420000000000002</c:v>
                </c:pt>
                <c:pt idx="8">
                  <c:v>3.47</c:v>
                </c:pt>
                <c:pt idx="9">
                  <c:v>3.34</c:v>
                </c:pt>
                <c:pt idx="10">
                  <c:v>3.899</c:v>
                </c:pt>
                <c:pt idx="11">
                  <c:v>3.3220000000000001</c:v>
                </c:pt>
                <c:pt idx="12">
                  <c:v>12.231</c:v>
                </c:pt>
                <c:pt idx="13">
                  <c:v>7.7810000000000006</c:v>
                </c:pt>
                <c:pt idx="14">
                  <c:v>2.0860000000000003</c:v>
                </c:pt>
                <c:pt idx="15">
                  <c:v>7.0720000000000001</c:v>
                </c:pt>
                <c:pt idx="16">
                  <c:v>8.2210000000000001</c:v>
                </c:pt>
                <c:pt idx="17">
                  <c:v>8.6580000000000013</c:v>
                </c:pt>
                <c:pt idx="18">
                  <c:v>0.39500000000000002</c:v>
                </c:pt>
                <c:pt idx="19">
                  <c:v>17.053000000000001</c:v>
                </c:pt>
                <c:pt idx="20">
                  <c:v>16.119</c:v>
                </c:pt>
                <c:pt idx="21">
                  <c:v>4.1399999999999997</c:v>
                </c:pt>
                <c:pt idx="23">
                  <c:v>4.8099999999999996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5884752"/>
        <c:axId val="4186194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25.488000000000003</c:v>
                </c:pt>
                <c:pt idx="1">
                  <c:v>24.647000000000002</c:v>
                </c:pt>
                <c:pt idx="2">
                  <c:v>22.66</c:v>
                </c:pt>
                <c:pt idx="3">
                  <c:v>28.871000000000002</c:v>
                </c:pt>
                <c:pt idx="4">
                  <c:v>30.430000000000003</c:v>
                </c:pt>
                <c:pt idx="5">
                  <c:v>22.244</c:v>
                </c:pt>
                <c:pt idx="6">
                  <c:v>32.429000000000002</c:v>
                </c:pt>
                <c:pt idx="7">
                  <c:v>28.675000000000008</c:v>
                </c:pt>
                <c:pt idx="8">
                  <c:v>29.122999999999998</c:v>
                </c:pt>
                <c:pt idx="9">
                  <c:v>31.988</c:v>
                </c:pt>
                <c:pt idx="10">
                  <c:v>32.356999999999999</c:v>
                </c:pt>
                <c:pt idx="11">
                  <c:v>31.738</c:v>
                </c:pt>
                <c:pt idx="12">
                  <c:v>26.731000000000002</c:v>
                </c:pt>
                <c:pt idx="13">
                  <c:v>26.904</c:v>
                </c:pt>
                <c:pt idx="14">
                  <c:v>10.43</c:v>
                </c:pt>
                <c:pt idx="15">
                  <c:v>12.033000000000001</c:v>
                </c:pt>
                <c:pt idx="16">
                  <c:v>10.153</c:v>
                </c:pt>
                <c:pt idx="17">
                  <c:v>11.19</c:v>
                </c:pt>
                <c:pt idx="18">
                  <c:v>24.603000000000002</c:v>
                </c:pt>
                <c:pt idx="19">
                  <c:v>17.052999999999997</c:v>
                </c:pt>
                <c:pt idx="20">
                  <c:v>16.119</c:v>
                </c:pt>
                <c:pt idx="21">
                  <c:v>32.379000000000005</c:v>
                </c:pt>
                <c:pt idx="22">
                  <c:v>41.038999999999994</c:v>
                </c:pt>
                <c:pt idx="23">
                  <c:v>46.446999999999996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884752"/>
        <c:axId val="4186194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192.45</c:v>
                </c:pt>
                <c:pt idx="1">
                  <c:v>191.6</c:v>
                </c:pt>
                <c:pt idx="2">
                  <c:v>197.18</c:v>
                </c:pt>
                <c:pt idx="3">
                  <c:v>198.82</c:v>
                </c:pt>
                <c:pt idx="4">
                  <c:v>199.37</c:v>
                </c:pt>
                <c:pt idx="5">
                  <c:v>197.97</c:v>
                </c:pt>
                <c:pt idx="6">
                  <c:v>213.22</c:v>
                </c:pt>
                <c:pt idx="7">
                  <c:v>240.46</c:v>
                </c:pt>
                <c:pt idx="8">
                  <c:v>263.97000000000003</c:v>
                </c:pt>
                <c:pt idx="9">
                  <c:v>246.01</c:v>
                </c:pt>
                <c:pt idx="10">
                  <c:v>254.8</c:v>
                </c:pt>
                <c:pt idx="11">
                  <c:v>253.06</c:v>
                </c:pt>
                <c:pt idx="12">
                  <c:v>228.63</c:v>
                </c:pt>
                <c:pt idx="13">
                  <c:v>225.66</c:v>
                </c:pt>
                <c:pt idx="14">
                  <c:v>236.64</c:v>
                </c:pt>
                <c:pt idx="15">
                  <c:v>237.47</c:v>
                </c:pt>
                <c:pt idx="16">
                  <c:v>242.96</c:v>
                </c:pt>
                <c:pt idx="17">
                  <c:v>237.86</c:v>
                </c:pt>
                <c:pt idx="18">
                  <c:v>230.59</c:v>
                </c:pt>
                <c:pt idx="19">
                  <c:v>261.49</c:v>
                </c:pt>
                <c:pt idx="20">
                  <c:v>263.62</c:v>
                </c:pt>
                <c:pt idx="21">
                  <c:v>224.93</c:v>
                </c:pt>
                <c:pt idx="22">
                  <c:v>210.89</c:v>
                </c:pt>
                <c:pt idx="23">
                  <c:v>199.89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620232"/>
        <c:axId val="418619840"/>
      </c:lineChart>
      <c:catAx>
        <c:axId val="425884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619448"/>
        <c:crosses val="autoZero"/>
        <c:auto val="1"/>
        <c:lblAlgn val="ctr"/>
        <c:lblOffset val="100"/>
        <c:noMultiLvlLbl val="0"/>
      </c:catAx>
      <c:valAx>
        <c:axId val="418619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884752"/>
        <c:crosses val="autoZero"/>
        <c:crossBetween val="between"/>
      </c:valAx>
      <c:valAx>
        <c:axId val="418619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620232"/>
        <c:crosses val="max"/>
        <c:crossBetween val="between"/>
      </c:valAx>
      <c:catAx>
        <c:axId val="418620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619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25.488</v>
      </c>
      <c r="C4" s="18">
        <v>24.646999999999998</v>
      </c>
      <c r="D4" s="18">
        <v>22.66</v>
      </c>
      <c r="E4" s="18">
        <v>28.871000000000002</v>
      </c>
      <c r="F4" s="18">
        <v>30.43</v>
      </c>
      <c r="G4" s="18">
        <v>22.244</v>
      </c>
      <c r="H4" s="18">
        <v>32.429000000000002</v>
      </c>
      <c r="I4" s="18">
        <v>28.674999999999997</v>
      </c>
      <c r="J4" s="18">
        <v>29.122999999999998</v>
      </c>
      <c r="K4" s="18">
        <v>31.988</v>
      </c>
      <c r="L4" s="18">
        <v>32.356999999999999</v>
      </c>
      <c r="M4" s="18">
        <v>31.738000000000003</v>
      </c>
      <c r="N4" s="18">
        <v>26.730999999999998</v>
      </c>
      <c r="O4" s="18">
        <v>26.904</v>
      </c>
      <c r="P4" s="18">
        <v>10.43</v>
      </c>
      <c r="Q4" s="18">
        <v>12.032999999999999</v>
      </c>
      <c r="R4" s="18">
        <v>10.152999999999999</v>
      </c>
      <c r="S4" s="18">
        <v>11.19</v>
      </c>
      <c r="T4" s="18">
        <v>24.602999999999998</v>
      </c>
      <c r="U4" s="18">
        <v>17.053000000000001</v>
      </c>
      <c r="V4" s="18">
        <v>16.119</v>
      </c>
      <c r="W4" s="18">
        <v>32.379000000000005</v>
      </c>
      <c r="X4" s="18">
        <v>41.039000000000001</v>
      </c>
      <c r="Y4" s="18">
        <v>46.447000000000003</v>
      </c>
      <c r="Z4" s="19"/>
      <c r="AA4" s="20">
        <f>SUM(B4:Z4)</f>
        <v>615.73100000000011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192.45</v>
      </c>
      <c r="C7" s="28">
        <v>191.6</v>
      </c>
      <c r="D7" s="28">
        <v>197.18</v>
      </c>
      <c r="E7" s="28">
        <v>198.82</v>
      </c>
      <c r="F7" s="28">
        <v>199.37</v>
      </c>
      <c r="G7" s="28">
        <v>197.97</v>
      </c>
      <c r="H7" s="28">
        <v>213.22</v>
      </c>
      <c r="I7" s="28">
        <v>240.46</v>
      </c>
      <c r="J7" s="28">
        <v>263.97000000000003</v>
      </c>
      <c r="K7" s="28">
        <v>246.01</v>
      </c>
      <c r="L7" s="28">
        <v>254.8</v>
      </c>
      <c r="M7" s="28">
        <v>253.06</v>
      </c>
      <c r="N7" s="28">
        <v>228.63</v>
      </c>
      <c r="O7" s="28">
        <v>225.66</v>
      </c>
      <c r="P7" s="28">
        <v>236.64</v>
      </c>
      <c r="Q7" s="28">
        <v>237.47</v>
      </c>
      <c r="R7" s="28">
        <v>242.96</v>
      </c>
      <c r="S7" s="28">
        <v>237.86</v>
      </c>
      <c r="T7" s="28">
        <v>230.59</v>
      </c>
      <c r="U7" s="28">
        <v>261.49</v>
      </c>
      <c r="V7" s="28">
        <v>263.62</v>
      </c>
      <c r="W7" s="28">
        <v>224.93</v>
      </c>
      <c r="X7" s="28">
        <v>210.89</v>
      </c>
      <c r="Y7" s="28">
        <v>199.89</v>
      </c>
      <c r="Z7" s="29"/>
      <c r="AA7" s="30">
        <f>IF(SUM(B7:Z7)&lt;&gt;0,AVERAGEIF(B7:Z7,"&lt;&gt;"""),"")</f>
        <v>227.06416666666669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7.0940000000000003</v>
      </c>
      <c r="F12" s="52">
        <v>9.3979999999999997</v>
      </c>
      <c r="G12" s="52"/>
      <c r="H12" s="52">
        <v>8.76</v>
      </c>
      <c r="I12" s="52"/>
      <c r="J12" s="52"/>
      <c r="K12" s="52"/>
      <c r="L12" s="52"/>
      <c r="M12" s="52"/>
      <c r="N12" s="52">
        <v>12.385</v>
      </c>
      <c r="O12" s="52">
        <v>17.204999999999998</v>
      </c>
      <c r="P12" s="52">
        <v>6.5529999999999999</v>
      </c>
      <c r="Q12" s="52">
        <v>3.2050000000000001</v>
      </c>
      <c r="R12" s="52"/>
      <c r="S12" s="52"/>
      <c r="T12" s="52">
        <v>22.154</v>
      </c>
      <c r="U12" s="52"/>
      <c r="V12" s="52"/>
      <c r="W12" s="52">
        <v>26.085999999999999</v>
      </c>
      <c r="X12" s="52">
        <v>38.221000000000004</v>
      </c>
      <c r="Y12" s="52">
        <v>40.942999999999998</v>
      </c>
      <c r="Z12" s="53"/>
      <c r="AA12" s="54">
        <f t="shared" si="0"/>
        <v>192.00399999999996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8.67</v>
      </c>
      <c r="C14" s="57">
        <v>8.8699999999999992</v>
      </c>
      <c r="D14" s="57">
        <v>8.01</v>
      </c>
      <c r="E14" s="57">
        <v>6.83</v>
      </c>
      <c r="F14" s="57">
        <v>6.7</v>
      </c>
      <c r="G14" s="57">
        <v>7.01</v>
      </c>
      <c r="H14" s="57">
        <v>3.891</v>
      </c>
      <c r="I14" s="57">
        <v>4.4420000000000002</v>
      </c>
      <c r="J14" s="57">
        <v>3.47</v>
      </c>
      <c r="K14" s="57">
        <v>3.34</v>
      </c>
      <c r="L14" s="57">
        <v>3.899</v>
      </c>
      <c r="M14" s="57">
        <v>3.3220000000000001</v>
      </c>
      <c r="N14" s="57">
        <v>12.231</v>
      </c>
      <c r="O14" s="57">
        <v>7.7810000000000006</v>
      </c>
      <c r="P14" s="57">
        <v>2.0860000000000003</v>
      </c>
      <c r="Q14" s="57">
        <v>7.0720000000000001</v>
      </c>
      <c r="R14" s="57">
        <v>8.2210000000000001</v>
      </c>
      <c r="S14" s="57">
        <v>8.6580000000000013</v>
      </c>
      <c r="T14" s="57">
        <v>0.39500000000000002</v>
      </c>
      <c r="U14" s="57">
        <v>17.053000000000001</v>
      </c>
      <c r="V14" s="57">
        <v>16.119</v>
      </c>
      <c r="W14" s="57">
        <v>4.1399999999999997</v>
      </c>
      <c r="X14" s="57"/>
      <c r="Y14" s="57">
        <v>4.8099999999999996</v>
      </c>
      <c r="Z14" s="58"/>
      <c r="AA14" s="59">
        <f t="shared" si="0"/>
        <v>157.01999999999998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8.67</v>
      </c>
      <c r="C16" s="62">
        <f t="shared" ref="C16:Z16" si="1">IF(LEN(C$2)&gt;0,SUM(C10:C15),"")</f>
        <v>8.8699999999999992</v>
      </c>
      <c r="D16" s="62">
        <f t="shared" si="1"/>
        <v>8.01</v>
      </c>
      <c r="E16" s="62">
        <f t="shared" si="1"/>
        <v>13.923999999999999</v>
      </c>
      <c r="F16" s="62">
        <f t="shared" si="1"/>
        <v>16.097999999999999</v>
      </c>
      <c r="G16" s="62">
        <f t="shared" si="1"/>
        <v>7.01</v>
      </c>
      <c r="H16" s="62">
        <f t="shared" si="1"/>
        <v>12.651</v>
      </c>
      <c r="I16" s="62">
        <f t="shared" si="1"/>
        <v>4.4420000000000002</v>
      </c>
      <c r="J16" s="62">
        <f t="shared" si="1"/>
        <v>3.47</v>
      </c>
      <c r="K16" s="62">
        <f t="shared" si="1"/>
        <v>3.34</v>
      </c>
      <c r="L16" s="62">
        <f t="shared" si="1"/>
        <v>3.899</v>
      </c>
      <c r="M16" s="62">
        <f t="shared" si="1"/>
        <v>3.3220000000000001</v>
      </c>
      <c r="N16" s="62">
        <f t="shared" si="1"/>
        <v>24.616</v>
      </c>
      <c r="O16" s="62">
        <f t="shared" si="1"/>
        <v>24.985999999999997</v>
      </c>
      <c r="P16" s="62">
        <f t="shared" si="1"/>
        <v>8.6389999999999993</v>
      </c>
      <c r="Q16" s="62">
        <f t="shared" si="1"/>
        <v>10.277000000000001</v>
      </c>
      <c r="R16" s="62">
        <f t="shared" si="1"/>
        <v>8.2210000000000001</v>
      </c>
      <c r="S16" s="62">
        <f t="shared" si="1"/>
        <v>8.6580000000000013</v>
      </c>
      <c r="T16" s="62">
        <f t="shared" si="1"/>
        <v>22.548999999999999</v>
      </c>
      <c r="U16" s="62">
        <f t="shared" si="1"/>
        <v>17.053000000000001</v>
      </c>
      <c r="V16" s="62">
        <f t="shared" si="1"/>
        <v>16.119</v>
      </c>
      <c r="W16" s="62">
        <f t="shared" si="1"/>
        <v>30.225999999999999</v>
      </c>
      <c r="X16" s="62">
        <f t="shared" si="1"/>
        <v>38.221000000000004</v>
      </c>
      <c r="Y16" s="62">
        <f t="shared" si="1"/>
        <v>45.753</v>
      </c>
      <c r="Z16" s="63" t="str">
        <f t="shared" si="1"/>
        <v/>
      </c>
      <c r="AA16" s="64">
        <f>SUM(AA10:AA15)</f>
        <v>349.02399999999994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6.5570000000000004</v>
      </c>
      <c r="C20" s="77">
        <v>6.4379999999999997</v>
      </c>
      <c r="D20" s="77">
        <v>6.39</v>
      </c>
      <c r="E20" s="77">
        <v>6.5640000000000001</v>
      </c>
      <c r="F20" s="77">
        <v>6.5640000000000001</v>
      </c>
      <c r="G20" s="77">
        <v>7.6319999999999997</v>
      </c>
      <c r="H20" s="77">
        <v>9.375</v>
      </c>
      <c r="I20" s="77">
        <v>11.107999999999999</v>
      </c>
      <c r="J20" s="77">
        <v>11.12</v>
      </c>
      <c r="K20" s="77">
        <v>11.446</v>
      </c>
      <c r="L20" s="77">
        <v>11.509</v>
      </c>
      <c r="M20" s="77">
        <v>11.69</v>
      </c>
      <c r="N20" s="77">
        <v>0.79300000000000004</v>
      </c>
      <c r="O20" s="77">
        <v>0.746</v>
      </c>
      <c r="P20" s="77">
        <v>0.73199999999999998</v>
      </c>
      <c r="Q20" s="77">
        <v>0.67800000000000005</v>
      </c>
      <c r="R20" s="77">
        <v>0.72799999999999998</v>
      </c>
      <c r="S20" s="77">
        <v>1.3939999999999999</v>
      </c>
      <c r="T20" s="77">
        <v>1.349</v>
      </c>
      <c r="U20" s="77"/>
      <c r="V20" s="77"/>
      <c r="W20" s="77">
        <v>1.8120000000000001</v>
      </c>
      <c r="X20" s="77">
        <v>2.4700000000000002</v>
      </c>
      <c r="Y20" s="77">
        <v>0.38800000000000001</v>
      </c>
      <c r="Z20" s="78"/>
      <c r="AA20" s="79">
        <f t="shared" si="2"/>
        <v>117.483</v>
      </c>
    </row>
    <row r="21" spans="1:27" ht="24.95" customHeight="1" x14ac:dyDescent="0.2">
      <c r="A21" s="75" t="s">
        <v>16</v>
      </c>
      <c r="B21" s="80">
        <v>10.261000000000001</v>
      </c>
      <c r="C21" s="81">
        <v>9.3390000000000004</v>
      </c>
      <c r="D21" s="81">
        <v>8.26</v>
      </c>
      <c r="E21" s="81">
        <v>8.3829999999999991</v>
      </c>
      <c r="F21" s="81">
        <v>7.7679999999999998</v>
      </c>
      <c r="G21" s="81">
        <v>7.6019999999999994</v>
      </c>
      <c r="H21" s="81">
        <v>10.403</v>
      </c>
      <c r="I21" s="81">
        <v>13.125</v>
      </c>
      <c r="J21" s="81">
        <v>14.533000000000001</v>
      </c>
      <c r="K21" s="81">
        <v>17.202000000000002</v>
      </c>
      <c r="L21" s="81">
        <v>16.948999999999998</v>
      </c>
      <c r="M21" s="81">
        <v>16.726000000000003</v>
      </c>
      <c r="N21" s="81">
        <v>1.3220000000000001</v>
      </c>
      <c r="O21" s="81">
        <v>1.1719999999999999</v>
      </c>
      <c r="P21" s="81">
        <v>1.0589999999999999</v>
      </c>
      <c r="Q21" s="81">
        <v>1.0780000000000001</v>
      </c>
      <c r="R21" s="81">
        <v>1.204</v>
      </c>
      <c r="S21" s="81">
        <v>1.1379999999999999</v>
      </c>
      <c r="T21" s="81">
        <v>0.70499999999999996</v>
      </c>
      <c r="U21" s="81"/>
      <c r="V21" s="81"/>
      <c r="W21" s="81">
        <v>0.34100000000000003</v>
      </c>
      <c r="X21" s="81">
        <v>0.34799999999999998</v>
      </c>
      <c r="Y21" s="81">
        <v>0.30599999999999999</v>
      </c>
      <c r="Z21" s="78"/>
      <c r="AA21" s="79">
        <f t="shared" si="2"/>
        <v>149.22400000000005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16.818000000000001</v>
      </c>
      <c r="C25" s="88">
        <f t="shared" ref="C25:Z25" si="3">IF(LEN(C$2)&gt;0,SUM(C19:C24),"")</f>
        <v>15.777000000000001</v>
      </c>
      <c r="D25" s="88">
        <f t="shared" si="3"/>
        <v>14.649999999999999</v>
      </c>
      <c r="E25" s="88">
        <f t="shared" si="3"/>
        <v>14.946999999999999</v>
      </c>
      <c r="F25" s="88">
        <f t="shared" si="3"/>
        <v>14.332000000000001</v>
      </c>
      <c r="G25" s="88">
        <f t="shared" si="3"/>
        <v>15.233999999999998</v>
      </c>
      <c r="H25" s="88">
        <f t="shared" si="3"/>
        <v>19.777999999999999</v>
      </c>
      <c r="I25" s="88">
        <f t="shared" si="3"/>
        <v>24.232999999999997</v>
      </c>
      <c r="J25" s="88">
        <f t="shared" si="3"/>
        <v>25.652999999999999</v>
      </c>
      <c r="K25" s="88">
        <f t="shared" si="3"/>
        <v>28.648000000000003</v>
      </c>
      <c r="L25" s="88">
        <f t="shared" si="3"/>
        <v>28.457999999999998</v>
      </c>
      <c r="M25" s="88">
        <f t="shared" si="3"/>
        <v>28.416000000000004</v>
      </c>
      <c r="N25" s="88">
        <f t="shared" si="3"/>
        <v>2.1150000000000002</v>
      </c>
      <c r="O25" s="88">
        <f t="shared" si="3"/>
        <v>1.9179999999999999</v>
      </c>
      <c r="P25" s="88">
        <f t="shared" si="3"/>
        <v>1.7909999999999999</v>
      </c>
      <c r="Q25" s="88">
        <f t="shared" si="3"/>
        <v>1.7560000000000002</v>
      </c>
      <c r="R25" s="88">
        <f t="shared" si="3"/>
        <v>1.9319999999999999</v>
      </c>
      <c r="S25" s="88">
        <f t="shared" si="3"/>
        <v>2.532</v>
      </c>
      <c r="T25" s="88">
        <f t="shared" si="3"/>
        <v>2.0539999999999998</v>
      </c>
      <c r="U25" s="88">
        <f t="shared" si="3"/>
        <v>0</v>
      </c>
      <c r="V25" s="88">
        <f t="shared" si="3"/>
        <v>0</v>
      </c>
      <c r="W25" s="88">
        <f t="shared" si="3"/>
        <v>2.153</v>
      </c>
      <c r="X25" s="88">
        <f t="shared" si="3"/>
        <v>2.8180000000000001</v>
      </c>
      <c r="Y25" s="88">
        <f t="shared" si="3"/>
        <v>0.69399999999999995</v>
      </c>
      <c r="Z25" s="89" t="str">
        <f t="shared" si="3"/>
        <v/>
      </c>
      <c r="AA25" s="90">
        <f>SUM(AA19:AA24)</f>
        <v>266.70700000000005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25.488</v>
      </c>
      <c r="C29" s="77">
        <v>24.646999999999998</v>
      </c>
      <c r="D29" s="77">
        <v>22.66</v>
      </c>
      <c r="E29" s="77">
        <v>28.870999999999999</v>
      </c>
      <c r="F29" s="77">
        <v>30.43</v>
      </c>
      <c r="G29" s="77">
        <v>22.244</v>
      </c>
      <c r="H29" s="77">
        <v>32.429000000000002</v>
      </c>
      <c r="I29" s="77">
        <v>28.675000000000001</v>
      </c>
      <c r="J29" s="77">
        <v>29.123000000000001</v>
      </c>
      <c r="K29" s="77">
        <v>31.988</v>
      </c>
      <c r="L29" s="77">
        <v>32.356999999999999</v>
      </c>
      <c r="M29" s="77">
        <v>31.738</v>
      </c>
      <c r="N29" s="77">
        <v>26.731000000000002</v>
      </c>
      <c r="O29" s="77">
        <v>26.904</v>
      </c>
      <c r="P29" s="77">
        <v>10.43</v>
      </c>
      <c r="Q29" s="77">
        <v>12.032999999999999</v>
      </c>
      <c r="R29" s="77">
        <v>10.153</v>
      </c>
      <c r="S29" s="77">
        <v>11.19</v>
      </c>
      <c r="T29" s="77">
        <v>24.603000000000002</v>
      </c>
      <c r="U29" s="77">
        <v>17.053000000000001</v>
      </c>
      <c r="V29" s="77">
        <v>16.119</v>
      </c>
      <c r="W29" s="77">
        <v>32.378999999999998</v>
      </c>
      <c r="X29" s="77">
        <v>41.039000000000001</v>
      </c>
      <c r="Y29" s="77">
        <v>46.447000000000003</v>
      </c>
      <c r="Z29" s="78"/>
      <c r="AA29" s="79">
        <f>SUM(B29:Z29)</f>
        <v>615.73100000000011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25.488</v>
      </c>
      <c r="C31" s="62">
        <f t="shared" ref="C31:Z31" si="4">IF(LEN(C$2)&gt;0,SUM(C28:C30),"")</f>
        <v>24.646999999999998</v>
      </c>
      <c r="D31" s="62">
        <f t="shared" si="4"/>
        <v>22.66</v>
      </c>
      <c r="E31" s="62">
        <f t="shared" si="4"/>
        <v>28.870999999999999</v>
      </c>
      <c r="F31" s="62">
        <f t="shared" si="4"/>
        <v>30.43</v>
      </c>
      <c r="G31" s="62">
        <f t="shared" si="4"/>
        <v>22.244</v>
      </c>
      <c r="H31" s="62">
        <f t="shared" si="4"/>
        <v>32.429000000000002</v>
      </c>
      <c r="I31" s="62">
        <f t="shared" si="4"/>
        <v>28.675000000000001</v>
      </c>
      <c r="J31" s="62">
        <f t="shared" si="4"/>
        <v>29.123000000000001</v>
      </c>
      <c r="K31" s="62">
        <f t="shared" si="4"/>
        <v>31.988</v>
      </c>
      <c r="L31" s="62">
        <f t="shared" si="4"/>
        <v>32.356999999999999</v>
      </c>
      <c r="M31" s="62">
        <f t="shared" si="4"/>
        <v>31.738</v>
      </c>
      <c r="N31" s="62">
        <f t="shared" si="4"/>
        <v>26.731000000000002</v>
      </c>
      <c r="O31" s="62">
        <f t="shared" si="4"/>
        <v>26.904</v>
      </c>
      <c r="P31" s="62">
        <f t="shared" si="4"/>
        <v>10.43</v>
      </c>
      <c r="Q31" s="62">
        <f t="shared" si="4"/>
        <v>12.032999999999999</v>
      </c>
      <c r="R31" s="62">
        <f t="shared" si="4"/>
        <v>10.153</v>
      </c>
      <c r="S31" s="62">
        <f t="shared" si="4"/>
        <v>11.19</v>
      </c>
      <c r="T31" s="62">
        <f t="shared" si="4"/>
        <v>24.603000000000002</v>
      </c>
      <c r="U31" s="62">
        <f t="shared" si="4"/>
        <v>17.053000000000001</v>
      </c>
      <c r="V31" s="62">
        <f t="shared" si="4"/>
        <v>16.119</v>
      </c>
      <c r="W31" s="62">
        <f t="shared" si="4"/>
        <v>32.378999999999998</v>
      </c>
      <c r="X31" s="62">
        <f t="shared" si="4"/>
        <v>41.039000000000001</v>
      </c>
      <c r="Y31" s="62">
        <f t="shared" si="4"/>
        <v>46.447000000000003</v>
      </c>
      <c r="Z31" s="63" t="str">
        <f t="shared" si="4"/>
        <v/>
      </c>
      <c r="AA31" s="64">
        <f>SUM(AA28:AA30)</f>
        <v>615.73100000000011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25.488</v>
      </c>
      <c r="C51" s="88">
        <f t="shared" si="10"/>
        <v>24.646999999999998</v>
      </c>
      <c r="D51" s="88">
        <f t="shared" si="10"/>
        <v>22.659999999999997</v>
      </c>
      <c r="E51" s="88">
        <f t="shared" si="10"/>
        <v>28.870999999999999</v>
      </c>
      <c r="F51" s="88">
        <f t="shared" si="10"/>
        <v>30.43</v>
      </c>
      <c r="G51" s="88">
        <f t="shared" si="10"/>
        <v>22.244</v>
      </c>
      <c r="H51" s="88">
        <f t="shared" si="10"/>
        <v>32.429000000000002</v>
      </c>
      <c r="I51" s="88">
        <f t="shared" si="10"/>
        <v>28.674999999999997</v>
      </c>
      <c r="J51" s="88">
        <f t="shared" si="10"/>
        <v>29.122999999999998</v>
      </c>
      <c r="K51" s="88">
        <f t="shared" si="10"/>
        <v>31.988000000000003</v>
      </c>
      <c r="L51" s="88">
        <f t="shared" si="10"/>
        <v>32.356999999999999</v>
      </c>
      <c r="M51" s="88">
        <f t="shared" si="10"/>
        <v>31.738000000000003</v>
      </c>
      <c r="N51" s="88">
        <f t="shared" si="10"/>
        <v>26.731000000000002</v>
      </c>
      <c r="O51" s="88">
        <f t="shared" si="10"/>
        <v>26.903999999999996</v>
      </c>
      <c r="P51" s="88">
        <f t="shared" si="10"/>
        <v>10.43</v>
      </c>
      <c r="Q51" s="88">
        <f t="shared" si="10"/>
        <v>12.033000000000001</v>
      </c>
      <c r="R51" s="88">
        <f t="shared" si="10"/>
        <v>10.153</v>
      </c>
      <c r="S51" s="88">
        <f t="shared" si="10"/>
        <v>11.190000000000001</v>
      </c>
      <c r="T51" s="88">
        <f t="shared" si="10"/>
        <v>24.602999999999998</v>
      </c>
      <c r="U51" s="88">
        <f t="shared" si="10"/>
        <v>17.053000000000001</v>
      </c>
      <c r="V51" s="88">
        <f t="shared" si="10"/>
        <v>16.119</v>
      </c>
      <c r="W51" s="88">
        <f t="shared" si="10"/>
        <v>32.378999999999998</v>
      </c>
      <c r="X51" s="88">
        <f t="shared" si="10"/>
        <v>41.039000000000001</v>
      </c>
      <c r="Y51" s="88">
        <f t="shared" si="10"/>
        <v>46.447000000000003</v>
      </c>
      <c r="Z51" s="89" t="str">
        <f t="shared" si="10"/>
        <v/>
      </c>
      <c r="AA51" s="105">
        <f>SUM(B51:Z51)</f>
        <v>615.73099999999999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25.488000000000003</v>
      </c>
      <c r="C4" s="18">
        <v>24.647000000000002</v>
      </c>
      <c r="D4" s="18">
        <v>22.66</v>
      </c>
      <c r="E4" s="18">
        <v>28.871000000000002</v>
      </c>
      <c r="F4" s="18">
        <v>30.430000000000003</v>
      </c>
      <c r="G4" s="18">
        <v>22.244</v>
      </c>
      <c r="H4" s="18">
        <v>32.429000000000002</v>
      </c>
      <c r="I4" s="18">
        <v>28.675000000000008</v>
      </c>
      <c r="J4" s="18">
        <v>29.122999999999998</v>
      </c>
      <c r="K4" s="18">
        <v>31.988</v>
      </c>
      <c r="L4" s="18">
        <v>32.356999999999999</v>
      </c>
      <c r="M4" s="18">
        <v>31.738</v>
      </c>
      <c r="N4" s="18">
        <v>26.731000000000002</v>
      </c>
      <c r="O4" s="18">
        <v>26.904</v>
      </c>
      <c r="P4" s="18">
        <v>10.43</v>
      </c>
      <c r="Q4" s="18">
        <v>12.033000000000001</v>
      </c>
      <c r="R4" s="18">
        <v>10.153</v>
      </c>
      <c r="S4" s="18">
        <v>11.19</v>
      </c>
      <c r="T4" s="18">
        <v>24.603000000000002</v>
      </c>
      <c r="U4" s="18">
        <v>17.052999999999997</v>
      </c>
      <c r="V4" s="18">
        <v>16.119</v>
      </c>
      <c r="W4" s="18">
        <v>32.379000000000005</v>
      </c>
      <c r="X4" s="18">
        <v>41.038999999999994</v>
      </c>
      <c r="Y4" s="18">
        <v>46.446999999999996</v>
      </c>
      <c r="Z4" s="19"/>
      <c r="AA4" s="20">
        <f>SUM(B4:Z4)</f>
        <v>615.73100000000011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192.45</v>
      </c>
      <c r="C7" s="28">
        <v>191.6</v>
      </c>
      <c r="D7" s="28">
        <v>197.18</v>
      </c>
      <c r="E7" s="28">
        <v>198.82</v>
      </c>
      <c r="F7" s="28">
        <v>199.37</v>
      </c>
      <c r="G7" s="28">
        <v>197.97</v>
      </c>
      <c r="H7" s="28">
        <v>213.22</v>
      </c>
      <c r="I7" s="28">
        <v>240.46</v>
      </c>
      <c r="J7" s="28">
        <v>263.97000000000003</v>
      </c>
      <c r="K7" s="28">
        <v>246.01</v>
      </c>
      <c r="L7" s="28">
        <v>254.8</v>
      </c>
      <c r="M7" s="28">
        <v>253.06</v>
      </c>
      <c r="N7" s="28">
        <v>228.63</v>
      </c>
      <c r="O7" s="28">
        <v>225.66</v>
      </c>
      <c r="P7" s="28">
        <v>236.64</v>
      </c>
      <c r="Q7" s="28">
        <v>237.47</v>
      </c>
      <c r="R7" s="28">
        <v>242.96</v>
      </c>
      <c r="S7" s="28">
        <v>237.86</v>
      </c>
      <c r="T7" s="28">
        <v>230.59</v>
      </c>
      <c r="U7" s="28">
        <v>261.49</v>
      </c>
      <c r="V7" s="28">
        <v>263.62</v>
      </c>
      <c r="W7" s="28">
        <v>224.93</v>
      </c>
      <c r="X7" s="28">
        <v>210.89</v>
      </c>
      <c r="Y7" s="28">
        <v>199.89</v>
      </c>
      <c r="Z7" s="29"/>
      <c r="AA7" s="30">
        <f>IF(SUM(B7:Z7)&lt;&gt;0,AVERAGEIF(B7:Z7,"&lt;&gt;"""),"")</f>
        <v>227.06416666666669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22.959000000000003</v>
      </c>
      <c r="C14" s="57">
        <v>23.971</v>
      </c>
      <c r="D14" s="57">
        <v>21.209</v>
      </c>
      <c r="E14" s="57">
        <v>19.292999999999999</v>
      </c>
      <c r="F14" s="57">
        <v>20.541</v>
      </c>
      <c r="G14" s="57">
        <v>20.227</v>
      </c>
      <c r="H14" s="57">
        <v>23.46</v>
      </c>
      <c r="I14" s="57">
        <v>19.623000000000005</v>
      </c>
      <c r="J14" s="57">
        <v>28.181999999999999</v>
      </c>
      <c r="K14" s="57">
        <v>31.010999999999999</v>
      </c>
      <c r="L14" s="57">
        <v>31.414999999999999</v>
      </c>
      <c r="M14" s="57">
        <v>30.547000000000001</v>
      </c>
      <c r="N14" s="57">
        <v>23.977</v>
      </c>
      <c r="O14" s="57">
        <v>25.146000000000001</v>
      </c>
      <c r="P14" s="57">
        <v>9.2359999999999989</v>
      </c>
      <c r="Q14" s="57">
        <v>11.125000000000002</v>
      </c>
      <c r="R14" s="57">
        <v>9.2910000000000004</v>
      </c>
      <c r="S14" s="57">
        <v>10.318999999999999</v>
      </c>
      <c r="T14" s="57">
        <v>20.54</v>
      </c>
      <c r="U14" s="57">
        <v>11.112999999999998</v>
      </c>
      <c r="V14" s="57">
        <v>11.501999999999999</v>
      </c>
      <c r="W14" s="57">
        <v>28.179000000000002</v>
      </c>
      <c r="X14" s="57">
        <v>37.795999999999999</v>
      </c>
      <c r="Y14" s="57">
        <v>43.179000000000002</v>
      </c>
      <c r="Z14" s="58"/>
      <c r="AA14" s="59">
        <f t="shared" si="0"/>
        <v>533.84100000000012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22.959000000000003</v>
      </c>
      <c r="C16" s="62">
        <f t="shared" ref="C16:Z16" si="1">IF(LEN(C$2)&gt;0,SUM(C10:C15),"")</f>
        <v>23.971</v>
      </c>
      <c r="D16" s="62">
        <f t="shared" si="1"/>
        <v>21.209</v>
      </c>
      <c r="E16" s="62">
        <f t="shared" si="1"/>
        <v>19.292999999999999</v>
      </c>
      <c r="F16" s="62">
        <f t="shared" si="1"/>
        <v>20.541</v>
      </c>
      <c r="G16" s="62">
        <f t="shared" si="1"/>
        <v>20.227</v>
      </c>
      <c r="H16" s="62">
        <f t="shared" si="1"/>
        <v>23.46</v>
      </c>
      <c r="I16" s="62">
        <f t="shared" si="1"/>
        <v>19.623000000000005</v>
      </c>
      <c r="J16" s="62">
        <f t="shared" si="1"/>
        <v>28.181999999999999</v>
      </c>
      <c r="K16" s="62">
        <f t="shared" si="1"/>
        <v>31.010999999999999</v>
      </c>
      <c r="L16" s="62">
        <f t="shared" si="1"/>
        <v>31.414999999999999</v>
      </c>
      <c r="M16" s="62">
        <f t="shared" si="1"/>
        <v>30.547000000000001</v>
      </c>
      <c r="N16" s="62">
        <f t="shared" si="1"/>
        <v>23.977</v>
      </c>
      <c r="O16" s="62">
        <f t="shared" si="1"/>
        <v>25.146000000000001</v>
      </c>
      <c r="P16" s="62">
        <f t="shared" si="1"/>
        <v>9.2359999999999989</v>
      </c>
      <c r="Q16" s="62">
        <f t="shared" si="1"/>
        <v>11.125000000000002</v>
      </c>
      <c r="R16" s="62">
        <f t="shared" si="1"/>
        <v>9.2910000000000004</v>
      </c>
      <c r="S16" s="62">
        <f t="shared" si="1"/>
        <v>10.318999999999999</v>
      </c>
      <c r="T16" s="62">
        <f t="shared" si="1"/>
        <v>20.54</v>
      </c>
      <c r="U16" s="62">
        <f t="shared" si="1"/>
        <v>11.112999999999998</v>
      </c>
      <c r="V16" s="62">
        <f t="shared" si="1"/>
        <v>11.501999999999999</v>
      </c>
      <c r="W16" s="62">
        <f t="shared" si="1"/>
        <v>28.179000000000002</v>
      </c>
      <c r="X16" s="62">
        <f t="shared" si="1"/>
        <v>37.795999999999999</v>
      </c>
      <c r="Y16" s="62">
        <f t="shared" si="1"/>
        <v>43.179000000000002</v>
      </c>
      <c r="Z16" s="63" t="str">
        <f t="shared" si="1"/>
        <v/>
      </c>
      <c r="AA16" s="64">
        <f>SUM(AA10:AA15)</f>
        <v>533.84100000000012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</v>
      </c>
      <c r="C20" s="77"/>
      <c r="D20" s="77"/>
      <c r="E20" s="77">
        <v>8.0299999999999994</v>
      </c>
      <c r="F20" s="77">
        <v>8.14</v>
      </c>
      <c r="G20" s="77"/>
      <c r="H20" s="77">
        <v>8.15</v>
      </c>
      <c r="I20" s="77">
        <v>8.01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34.33</v>
      </c>
    </row>
    <row r="21" spans="1:27" ht="24.95" customHeight="1" x14ac:dyDescent="0.2">
      <c r="A21" s="75" t="s">
        <v>16</v>
      </c>
      <c r="B21" s="80">
        <v>0.52900000000000003</v>
      </c>
      <c r="C21" s="81">
        <v>0.67600000000000005</v>
      </c>
      <c r="D21" s="81">
        <v>1.4510000000000001</v>
      </c>
      <c r="E21" s="81">
        <v>1.548</v>
      </c>
      <c r="F21" s="81">
        <v>1.7490000000000001</v>
      </c>
      <c r="G21" s="81">
        <v>2.0169999999999999</v>
      </c>
      <c r="H21" s="81">
        <v>0.81899999999999995</v>
      </c>
      <c r="I21" s="81">
        <v>1.042</v>
      </c>
      <c r="J21" s="81">
        <v>0.94099999999999995</v>
      </c>
      <c r="K21" s="81">
        <v>0.97699999999999998</v>
      </c>
      <c r="L21" s="81">
        <v>0.94200000000000006</v>
      </c>
      <c r="M21" s="81">
        <v>1.1909999999999998</v>
      </c>
      <c r="N21" s="81">
        <v>2.754</v>
      </c>
      <c r="O21" s="81">
        <v>1.758</v>
      </c>
      <c r="P21" s="81">
        <v>1.194</v>
      </c>
      <c r="Q21" s="81">
        <v>0.90800000000000003</v>
      </c>
      <c r="R21" s="81">
        <v>0.8620000000000001</v>
      </c>
      <c r="S21" s="81">
        <v>0.871</v>
      </c>
      <c r="T21" s="81">
        <v>4.0629999999999997</v>
      </c>
      <c r="U21" s="81">
        <v>5.9399999999999995</v>
      </c>
      <c r="V21" s="81">
        <v>4.617</v>
      </c>
      <c r="W21" s="81">
        <v>4.2</v>
      </c>
      <c r="X21" s="81">
        <v>3.2430000000000003</v>
      </c>
      <c r="Y21" s="81">
        <v>3.2679999999999998</v>
      </c>
      <c r="Z21" s="78"/>
      <c r="AA21" s="79">
        <f t="shared" si="2"/>
        <v>47.56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2.5289999999999999</v>
      </c>
      <c r="C25" s="88">
        <f t="shared" si="3"/>
        <v>0.67600000000000005</v>
      </c>
      <c r="D25" s="88">
        <f t="shared" si="3"/>
        <v>1.4510000000000001</v>
      </c>
      <c r="E25" s="88">
        <f t="shared" si="3"/>
        <v>9.5779999999999994</v>
      </c>
      <c r="F25" s="88">
        <f t="shared" si="3"/>
        <v>9.8890000000000011</v>
      </c>
      <c r="G25" s="88">
        <f t="shared" si="3"/>
        <v>2.0169999999999999</v>
      </c>
      <c r="H25" s="88">
        <f t="shared" si="3"/>
        <v>8.9690000000000012</v>
      </c>
      <c r="I25" s="88">
        <f t="shared" si="3"/>
        <v>9.0519999999999996</v>
      </c>
      <c r="J25" s="88">
        <f t="shared" si="3"/>
        <v>0.94099999999999995</v>
      </c>
      <c r="K25" s="88">
        <f t="shared" si="3"/>
        <v>0.97699999999999998</v>
      </c>
      <c r="L25" s="88">
        <f t="shared" si="3"/>
        <v>0.94200000000000006</v>
      </c>
      <c r="M25" s="88">
        <f t="shared" si="3"/>
        <v>1.1909999999999998</v>
      </c>
      <c r="N25" s="88">
        <f t="shared" si="3"/>
        <v>2.754</v>
      </c>
      <c r="O25" s="88">
        <f t="shared" si="3"/>
        <v>1.758</v>
      </c>
      <c r="P25" s="88">
        <f t="shared" si="3"/>
        <v>1.194</v>
      </c>
      <c r="Q25" s="88">
        <f t="shared" si="3"/>
        <v>0.90800000000000003</v>
      </c>
      <c r="R25" s="88">
        <f t="shared" si="3"/>
        <v>0.8620000000000001</v>
      </c>
      <c r="S25" s="88">
        <f t="shared" si="3"/>
        <v>0.871</v>
      </c>
      <c r="T25" s="88">
        <f t="shared" si="3"/>
        <v>4.0629999999999997</v>
      </c>
      <c r="U25" s="88">
        <f t="shared" si="3"/>
        <v>5.9399999999999995</v>
      </c>
      <c r="V25" s="88">
        <f t="shared" si="3"/>
        <v>4.617</v>
      </c>
      <c r="W25" s="88">
        <f t="shared" si="3"/>
        <v>4.2</v>
      </c>
      <c r="X25" s="88">
        <f t="shared" si="3"/>
        <v>3.2430000000000003</v>
      </c>
      <c r="Y25" s="88">
        <f t="shared" si="3"/>
        <v>3.2679999999999998</v>
      </c>
      <c r="Z25" s="89">
        <f t="shared" si="3"/>
        <v>0</v>
      </c>
      <c r="AA25" s="90">
        <f t="shared" si="3"/>
        <v>81.89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25.488</v>
      </c>
      <c r="C29" s="77">
        <v>24.646999999999998</v>
      </c>
      <c r="D29" s="77">
        <v>22.66</v>
      </c>
      <c r="E29" s="77">
        <v>28.870999999999999</v>
      </c>
      <c r="F29" s="77">
        <v>30.43</v>
      </c>
      <c r="G29" s="77">
        <v>22.244</v>
      </c>
      <c r="H29" s="77">
        <v>32.429000000000002</v>
      </c>
      <c r="I29" s="77">
        <v>28.675000000000001</v>
      </c>
      <c r="J29" s="77">
        <v>29.123000000000001</v>
      </c>
      <c r="K29" s="77">
        <v>31.988</v>
      </c>
      <c r="L29" s="77">
        <v>32.356999999999999</v>
      </c>
      <c r="M29" s="77">
        <v>31.738</v>
      </c>
      <c r="N29" s="77">
        <v>26.731000000000002</v>
      </c>
      <c r="O29" s="77">
        <v>26.904</v>
      </c>
      <c r="P29" s="77">
        <v>10.43</v>
      </c>
      <c r="Q29" s="77">
        <v>12.032999999999999</v>
      </c>
      <c r="R29" s="77">
        <v>10.153</v>
      </c>
      <c r="S29" s="77">
        <v>11.19</v>
      </c>
      <c r="T29" s="77">
        <v>24.603000000000002</v>
      </c>
      <c r="U29" s="77">
        <v>17.053000000000001</v>
      </c>
      <c r="V29" s="77">
        <v>16.119</v>
      </c>
      <c r="W29" s="77">
        <v>32.378999999999998</v>
      </c>
      <c r="X29" s="77">
        <v>41.039000000000001</v>
      </c>
      <c r="Y29" s="77">
        <v>46.447000000000003</v>
      </c>
      <c r="Z29" s="78"/>
      <c r="AA29" s="79">
        <f>SUM(B29:Z29)</f>
        <v>615.73100000000011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25.488</v>
      </c>
      <c r="C31" s="62">
        <f t="shared" si="4"/>
        <v>24.646999999999998</v>
      </c>
      <c r="D31" s="62">
        <f t="shared" si="4"/>
        <v>22.66</v>
      </c>
      <c r="E31" s="62">
        <f t="shared" si="4"/>
        <v>28.870999999999999</v>
      </c>
      <c r="F31" s="62">
        <f t="shared" si="4"/>
        <v>30.43</v>
      </c>
      <c r="G31" s="62">
        <f t="shared" si="4"/>
        <v>22.244</v>
      </c>
      <c r="H31" s="62">
        <f t="shared" si="4"/>
        <v>32.429000000000002</v>
      </c>
      <c r="I31" s="62">
        <f t="shared" si="4"/>
        <v>28.675000000000001</v>
      </c>
      <c r="J31" s="62">
        <f t="shared" si="4"/>
        <v>29.123000000000001</v>
      </c>
      <c r="K31" s="62">
        <f t="shared" si="4"/>
        <v>31.988</v>
      </c>
      <c r="L31" s="62">
        <f t="shared" si="4"/>
        <v>32.356999999999999</v>
      </c>
      <c r="M31" s="62">
        <f t="shared" si="4"/>
        <v>31.738</v>
      </c>
      <c r="N31" s="62">
        <f t="shared" si="4"/>
        <v>26.731000000000002</v>
      </c>
      <c r="O31" s="62">
        <f t="shared" si="4"/>
        <v>26.904</v>
      </c>
      <c r="P31" s="62">
        <f t="shared" si="4"/>
        <v>10.43</v>
      </c>
      <c r="Q31" s="62">
        <f t="shared" si="4"/>
        <v>12.032999999999999</v>
      </c>
      <c r="R31" s="62">
        <f t="shared" si="4"/>
        <v>10.153</v>
      </c>
      <c r="S31" s="62">
        <f t="shared" si="4"/>
        <v>11.19</v>
      </c>
      <c r="T31" s="62">
        <f t="shared" si="4"/>
        <v>24.603000000000002</v>
      </c>
      <c r="U31" s="62">
        <f t="shared" si="4"/>
        <v>17.053000000000001</v>
      </c>
      <c r="V31" s="62">
        <f t="shared" si="4"/>
        <v>16.119</v>
      </c>
      <c r="W31" s="62">
        <f t="shared" si="4"/>
        <v>32.378999999999998</v>
      </c>
      <c r="X31" s="62">
        <f t="shared" si="4"/>
        <v>41.039000000000001</v>
      </c>
      <c r="Y31" s="62">
        <f t="shared" si="4"/>
        <v>46.447000000000003</v>
      </c>
      <c r="Z31" s="63">
        <f t="shared" si="4"/>
        <v>0</v>
      </c>
      <c r="AA31" s="64">
        <f t="shared" si="4"/>
        <v>615.73100000000011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25.488000000000003</v>
      </c>
      <c r="C51" s="88">
        <f t="shared" si="10"/>
        <v>24.646999999999998</v>
      </c>
      <c r="D51" s="88">
        <f t="shared" si="10"/>
        <v>22.66</v>
      </c>
      <c r="E51" s="88">
        <f t="shared" si="10"/>
        <v>28.870999999999999</v>
      </c>
      <c r="F51" s="88">
        <f t="shared" si="10"/>
        <v>30.43</v>
      </c>
      <c r="G51" s="88">
        <f t="shared" si="10"/>
        <v>22.244</v>
      </c>
      <c r="H51" s="88">
        <f t="shared" si="10"/>
        <v>32.429000000000002</v>
      </c>
      <c r="I51" s="88">
        <f t="shared" si="10"/>
        <v>28.675000000000004</v>
      </c>
      <c r="J51" s="88">
        <f t="shared" si="10"/>
        <v>29.122999999999998</v>
      </c>
      <c r="K51" s="88">
        <f t="shared" si="10"/>
        <v>31.988</v>
      </c>
      <c r="L51" s="88">
        <f t="shared" si="10"/>
        <v>32.356999999999999</v>
      </c>
      <c r="M51" s="88">
        <f t="shared" si="10"/>
        <v>31.738</v>
      </c>
      <c r="N51" s="88">
        <f t="shared" si="10"/>
        <v>26.731000000000002</v>
      </c>
      <c r="O51" s="88">
        <f t="shared" si="10"/>
        <v>26.904</v>
      </c>
      <c r="P51" s="88">
        <f t="shared" si="10"/>
        <v>10.43</v>
      </c>
      <c r="Q51" s="88">
        <f t="shared" si="10"/>
        <v>12.033000000000001</v>
      </c>
      <c r="R51" s="88">
        <f t="shared" si="10"/>
        <v>10.153</v>
      </c>
      <c r="S51" s="88">
        <f t="shared" si="10"/>
        <v>11.19</v>
      </c>
      <c r="T51" s="88">
        <f t="shared" si="10"/>
        <v>24.602999999999998</v>
      </c>
      <c r="U51" s="88">
        <f t="shared" si="10"/>
        <v>17.052999999999997</v>
      </c>
      <c r="V51" s="88">
        <f t="shared" si="10"/>
        <v>16.119</v>
      </c>
      <c r="W51" s="88">
        <f t="shared" si="10"/>
        <v>32.379000000000005</v>
      </c>
      <c r="X51" s="88">
        <f t="shared" si="10"/>
        <v>41.039000000000001</v>
      </c>
      <c r="Y51" s="88">
        <f t="shared" si="10"/>
        <v>46.447000000000003</v>
      </c>
      <c r="Z51" s="89">
        <f t="shared" si="10"/>
        <v>0</v>
      </c>
      <c r="AA51" s="105">
        <f>SUM(B51:Z51)</f>
        <v>615.73100000000011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192.45</v>
      </c>
      <c r="C7" s="118">
        <v>191.6</v>
      </c>
      <c r="D7" s="118">
        <v>197.18</v>
      </c>
      <c r="E7" s="118">
        <v>198.82</v>
      </c>
      <c r="F7" s="118">
        <v>199.37</v>
      </c>
      <c r="G7" s="118">
        <v>197.97</v>
      </c>
      <c r="H7" s="118">
        <v>213.22</v>
      </c>
      <c r="I7" s="118">
        <v>240.46</v>
      </c>
      <c r="J7" s="118">
        <v>263.97000000000003</v>
      </c>
      <c r="K7" s="118">
        <v>246.01</v>
      </c>
      <c r="L7" s="118">
        <v>254.8</v>
      </c>
      <c r="M7" s="118">
        <v>253.06</v>
      </c>
      <c r="N7" s="118">
        <v>228.63</v>
      </c>
      <c r="O7" s="118">
        <v>225.66</v>
      </c>
      <c r="P7" s="118">
        <v>236.64</v>
      </c>
      <c r="Q7" s="118">
        <v>237.47</v>
      </c>
      <c r="R7" s="118">
        <v>242.96</v>
      </c>
      <c r="S7" s="118">
        <v>237.86</v>
      </c>
      <c r="T7" s="118">
        <v>230.59</v>
      </c>
      <c r="U7" s="118">
        <v>261.49</v>
      </c>
      <c r="V7" s="118">
        <v>263.62</v>
      </c>
      <c r="W7" s="118">
        <v>224.93</v>
      </c>
      <c r="X7" s="118">
        <v>210.89</v>
      </c>
      <c r="Y7" s="118">
        <v>199.89</v>
      </c>
      <c r="Z7" s="119"/>
      <c r="AA7" s="120">
        <f>IF(SUM(B7:Z7)&lt;&gt;0,AVERAGEIF(B7:Z7,"&lt;&gt;"""),"")</f>
        <v>227.06416666666669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2022-06-07T20:26:09Z</dcterms:created>
  <dcterms:modified xsi:type="dcterms:W3CDTF">2022-06-07T20:26:11Z</dcterms:modified>
</cp:coreProperties>
</file>