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<sst xmlns="http://schemas.openxmlformats.org/spreadsheetml/2006/main" count="117" uniqueCount="53">
  <si>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06/06/2022 23:25:04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</si>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</sst>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17.236000000000001</c:v>
                </c:pt>
                <c:pt idx="3">
                  <c:v>4.0209999999999999</c:v>
                </c:pt>
                <c:pt idx="4">
                  <c:v>5.798</c:v>
                </c:pt>
                <c:pt idx="5">
                  <c:v>15.206</c:v>
                </c:pt>
                <c:pt idx="6">
                  <c:v>9.0399999999999991</c:v>
                </c:pt>
                <c:pt idx="7">
                  <c:v>7.98</c:v>
                </c:pt>
                <c:pt idx="8">
                  <c:v>25.391000000000002</c:v>
                </c:pt>
                <c:pt idx="9">
                  <c:v>42.45</c:v>
                </c:pt>
                <c:pt idx="10">
                  <c:v>32.566000000000003</c:v>
                </c:pt>
                <c:pt idx="11">
                  <c:v>41.939</c:v>
                </c:pt>
                <c:pt idx="12">
                  <c:v>45.865999999999993</c:v>
                </c:pt>
                <c:pt idx="13">
                  <c:v>60.946000000000005</c:v>
                </c:pt>
                <c:pt idx="14">
                  <c:v>58.52</c:v>
                </c:pt>
                <c:pt idx="15">
                  <c:v>30.759</c:v>
                </c:pt>
                <c:pt idx="16">
                  <c:v>15.939</c:v>
                </c:pt>
                <c:pt idx="17">
                  <c:v>16.03</c:v>
                </c:pt>
                <c:pt idx="18">
                  <c:v>3.117</c:v>
                </c:pt>
                <c:pt idx="19">
                  <c:v>38</c:v>
                </c:pt>
                <c:pt idx="20">
                  <c:v>35</c:v>
                </c:pt>
                <c:pt idx="22">
                  <c:v>14.538</c:v>
                </c:pt>
                <c:pt idx="23">
                  <c:v>24.459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33.94</c:v>
                </c:pt>
                <c:pt idx="1">
                  <c:v>26.66</c:v>
                </c:pt>
                <c:pt idx="2">
                  <c:v>18.47</c:v>
                </c:pt>
                <c:pt idx="3">
                  <c:v>7.93</c:v>
                </c:pt>
                <c:pt idx="4">
                  <c:v>5.69</c:v>
                </c:pt>
                <c:pt idx="5">
                  <c:v>1.6759999999999999</c:v>
                </c:pt>
                <c:pt idx="6">
                  <c:v>0.03</c:v>
                </c:pt>
                <c:pt idx="7">
                  <c:v>6.8000000000000005E-2</c:v>
                </c:pt>
                <c:pt idx="8">
                  <c:v>8.7999999999999995E-2</c:v>
                </c:pt>
                <c:pt idx="9">
                  <c:v>0.77</c:v>
                </c:pt>
                <c:pt idx="10">
                  <c:v>6.093</c:v>
                </c:pt>
                <c:pt idx="11">
                  <c:v>5.7149999999999999</c:v>
                </c:pt>
                <c:pt idx="12">
                  <c:v>6.7949999999999999</c:v>
                </c:pt>
                <c:pt idx="13">
                  <c:v>9.1760000000000002</c:v>
                </c:pt>
                <c:pt idx="14">
                  <c:v>12.302</c:v>
                </c:pt>
                <c:pt idx="15">
                  <c:v>3.1E-2</c:v>
                </c:pt>
                <c:pt idx="16">
                  <c:v>1.41</c:v>
                </c:pt>
                <c:pt idx="17">
                  <c:v>0.49199999999999999</c:v>
                </c:pt>
                <c:pt idx="18">
                  <c:v>5.2999999999999999E-2</c:v>
                </c:pt>
                <c:pt idx="19">
                  <c:v>3.0000000000000001E-3</c:v>
                </c:pt>
                <c:pt idx="20">
                  <c:v>7.6749999999999998</c:v>
                </c:pt>
                <c:pt idx="22">
                  <c:v>1.323</c:v>
                </c:pt>
                <c:pt idx="23">
                  <c:v>10.461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100</c:v>
                </c:pt>
                <c:pt idx="19">
                  <c:v>20</c:v>
                </c:pt>
                <c:pt idx="20">
                  <c:v>20</c:v>
                </c:pt>
                <c:pt idx="21">
                  <c:v>127.273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5174456"/>
        <c:axId val="3551748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62.522000000000006</c:v>
                </c:pt>
                <c:pt idx="1">
                  <c:v>37.044999999999995</c:v>
                </c:pt>
                <c:pt idx="2">
                  <c:v>29.712</c:v>
                </c:pt>
                <c:pt idx="3">
                  <c:v>23.566999999999997</c:v>
                </c:pt>
                <c:pt idx="4">
                  <c:v>22.623999999999999</c:v>
                </c:pt>
                <c:pt idx="5">
                  <c:v>27.998000000000001</c:v>
                </c:pt>
                <c:pt idx="6">
                  <c:v>21.760999999999999</c:v>
                </c:pt>
                <c:pt idx="7">
                  <c:v>23.361000000000001</c:v>
                </c:pt>
                <c:pt idx="8">
                  <c:v>44.67</c:v>
                </c:pt>
                <c:pt idx="9">
                  <c:v>62.231000000000002</c:v>
                </c:pt>
                <c:pt idx="10">
                  <c:v>61.605999999999995</c:v>
                </c:pt>
                <c:pt idx="11">
                  <c:v>72.700999999999993</c:v>
                </c:pt>
                <c:pt idx="12">
                  <c:v>62.56900000000001</c:v>
                </c:pt>
                <c:pt idx="13">
                  <c:v>80.009999999999991</c:v>
                </c:pt>
                <c:pt idx="14">
                  <c:v>83.9</c:v>
                </c:pt>
                <c:pt idx="15">
                  <c:v>37.377000000000002</c:v>
                </c:pt>
                <c:pt idx="16">
                  <c:v>22.919999999999998</c:v>
                </c:pt>
                <c:pt idx="17">
                  <c:v>27.065000000000001</c:v>
                </c:pt>
                <c:pt idx="18">
                  <c:v>117.02299999999998</c:v>
                </c:pt>
                <c:pt idx="19">
                  <c:v>70.348000000000013</c:v>
                </c:pt>
                <c:pt idx="20">
                  <c:v>71.391999999999996</c:v>
                </c:pt>
                <c:pt idx="21">
                  <c:v>134.66499999999999</c:v>
                </c:pt>
                <c:pt idx="22">
                  <c:v>26.653000000000002</c:v>
                </c:pt>
                <c:pt idx="23">
                  <c:v>43.72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174456"/>
        <c:axId val="3551748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217.75</c:v>
                </c:pt>
                <c:pt idx="1">
                  <c:v>213.35</c:v>
                </c:pt>
                <c:pt idx="2">
                  <c:v>207.76</c:v>
                </c:pt>
                <c:pt idx="3">
                  <c:v>193</c:v>
                </c:pt>
                <c:pt idx="4">
                  <c:v>208</c:v>
                </c:pt>
                <c:pt idx="5">
                  <c:v>204</c:v>
                </c:pt>
                <c:pt idx="6">
                  <c:v>208</c:v>
                </c:pt>
                <c:pt idx="7">
                  <c:v>209</c:v>
                </c:pt>
                <c:pt idx="8">
                  <c:v>206.57</c:v>
                </c:pt>
                <c:pt idx="9">
                  <c:v>208.27</c:v>
                </c:pt>
                <c:pt idx="10">
                  <c:v>203.6</c:v>
                </c:pt>
                <c:pt idx="11">
                  <c:v>209.76</c:v>
                </c:pt>
                <c:pt idx="12">
                  <c:v>211.35</c:v>
                </c:pt>
                <c:pt idx="13">
                  <c:v>211.42</c:v>
                </c:pt>
                <c:pt idx="14">
                  <c:v>211.17</c:v>
                </c:pt>
                <c:pt idx="15">
                  <c:v>217.11</c:v>
                </c:pt>
                <c:pt idx="16">
                  <c:v>220.38</c:v>
                </c:pt>
                <c:pt idx="17">
                  <c:v>224.61</c:v>
                </c:pt>
                <c:pt idx="18">
                  <c:v>233.44</c:v>
                </c:pt>
                <c:pt idx="19">
                  <c:v>287.24</c:v>
                </c:pt>
                <c:pt idx="20">
                  <c:v>291.64999999999998</c:v>
                </c:pt>
                <c:pt idx="21">
                  <c:v>204.47</c:v>
                </c:pt>
                <c:pt idx="22">
                  <c:v>238.03</c:v>
                </c:pt>
                <c:pt idx="23">
                  <c:v>215.29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175632"/>
        <c:axId val="355175240"/>
      </c:lineChart>
      <c:catAx>
        <c:axId val="355174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174848"/>
        <c:crosses val="autoZero"/>
        <c:auto val="1"/>
        <c:lblAlgn val="ctr"/>
        <c:lblOffset val="100"/>
        <c:noMultiLvlLbl val="0"/>
      </c:catAx>
      <c:valAx>
        <c:axId val="35517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174456"/>
        <c:crosses val="autoZero"/>
        <c:crossBetween val="between"/>
      </c:valAx>
      <c:valAx>
        <c:axId val="355175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5175632"/>
        <c:crosses val="max"/>
        <c:crossBetween val="between"/>
      </c:valAx>
      <c:catAx>
        <c:axId val="355175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5175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62.521999999999998</v>
      </c>
      <c r="C4" s="18">
        <v>37.044999999999995</v>
      </c>
      <c r="D4" s="18">
        <v>29.712</v>
      </c>
      <c r="E4" s="18">
        <v>23.567</v>
      </c>
      <c r="F4" s="18">
        <v>22.623999999999999</v>
      </c>
      <c r="G4" s="18">
        <v>27.998000000000001</v>
      </c>
      <c r="H4" s="18">
        <v>21.760999999999996</v>
      </c>
      <c r="I4" s="18">
        <v>23.361000000000001</v>
      </c>
      <c r="J4" s="18">
        <v>44.670000000000009</v>
      </c>
      <c r="K4" s="18">
        <v>62.230999999999995</v>
      </c>
      <c r="L4" s="18">
        <v>61.606000000000002</v>
      </c>
      <c r="M4" s="18">
        <v>72.701000000000008</v>
      </c>
      <c r="N4" s="18">
        <v>62.568999999999988</v>
      </c>
      <c r="O4" s="18">
        <v>80.009999999999991</v>
      </c>
      <c r="P4" s="18">
        <v>83.90000000000002</v>
      </c>
      <c r="Q4" s="18">
        <v>37.376999999999995</v>
      </c>
      <c r="R4" s="18">
        <v>22.92</v>
      </c>
      <c r="S4" s="18">
        <v>27.065000000000001</v>
      </c>
      <c r="T4" s="18">
        <v>117.023</v>
      </c>
      <c r="U4" s="18">
        <v>70.348000000000013</v>
      </c>
      <c r="V4" s="18">
        <v>71.39200000000001</v>
      </c>
      <c r="W4" s="18">
        <v>134.66499999999999</v>
      </c>
      <c r="X4" s="18">
        <v>26.652999999999999</v>
      </c>
      <c r="Y4" s="18">
        <v>43.72</v>
      </c>
      <c r="Z4" s="19"/>
      <c r="AA4" s="20">
        <f>SUM(B4:Z4)</f>
        <v>1267.44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217.75</v>
      </c>
      <c r="C7" s="28">
        <v>213.35</v>
      </c>
      <c r="D7" s="28">
        <v>207.76</v>
      </c>
      <c r="E7" s="28">
        <v>193</v>
      </c>
      <c r="F7" s="28">
        <v>208</v>
      </c>
      <c r="G7" s="28">
        <v>204</v>
      </c>
      <c r="H7" s="28">
        <v>208</v>
      </c>
      <c r="I7" s="28">
        <v>209</v>
      </c>
      <c r="J7" s="28">
        <v>206.57</v>
      </c>
      <c r="K7" s="28">
        <v>208.27</v>
      </c>
      <c r="L7" s="28">
        <v>203.6</v>
      </c>
      <c r="M7" s="28">
        <v>209.76</v>
      </c>
      <c r="N7" s="28">
        <v>211.35</v>
      </c>
      <c r="O7" s="28">
        <v>211.42</v>
      </c>
      <c r="P7" s="28">
        <v>211.17</v>
      </c>
      <c r="Q7" s="28">
        <v>217.11</v>
      </c>
      <c r="R7" s="28">
        <v>220.38</v>
      </c>
      <c r="S7" s="28">
        <v>224.61</v>
      </c>
      <c r="T7" s="28">
        <v>233.44</v>
      </c>
      <c r="U7" s="28">
        <v>287.24</v>
      </c>
      <c r="V7" s="28">
        <v>291.64999999999998</v>
      </c>
      <c r="W7" s="28">
        <v>204.47</v>
      </c>
      <c r="X7" s="28">
        <v>238.03</v>
      </c>
      <c r="Y7" s="28">
        <v>215.29</v>
      </c>
      <c r="Z7" s="29"/>
      <c r="AA7" s="30">
        <f>IF(SUM(B7:Z7)&lt;&gt;0,AVERAGEIF(B7:Z7,"&lt;&gt;"""),"")</f>
        <v>218.9675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17.236000000000001</v>
      </c>
      <c r="C12" s="52"/>
      <c r="D12" s="52"/>
      <c r="E12" s="52">
        <v>4.0209999999999999</v>
      </c>
      <c r="F12" s="52">
        <v>5.798</v>
      </c>
      <c r="G12" s="52">
        <v>15.206</v>
      </c>
      <c r="H12" s="52">
        <v>9.0399999999999991</v>
      </c>
      <c r="I12" s="52">
        <v>7.98</v>
      </c>
      <c r="J12" s="52">
        <v>25.391000000000002</v>
      </c>
      <c r="K12" s="52">
        <v>42.45</v>
      </c>
      <c r="L12" s="52">
        <v>32.566000000000003</v>
      </c>
      <c r="M12" s="52">
        <v>41.939</v>
      </c>
      <c r="N12" s="52">
        <v>45.865999999999993</v>
      </c>
      <c r="O12" s="52">
        <v>60.946000000000005</v>
      </c>
      <c r="P12" s="52">
        <v>58.52</v>
      </c>
      <c r="Q12" s="52">
        <v>30.759</v>
      </c>
      <c r="R12" s="52">
        <v>15.939</v>
      </c>
      <c r="S12" s="52">
        <v>16.03</v>
      </c>
      <c r="T12" s="52">
        <v>3.117</v>
      </c>
      <c r="U12" s="52">
        <v>38</v>
      </c>
      <c r="V12" s="52">
        <v>35</v>
      </c>
      <c r="W12" s="52"/>
      <c r="X12" s="52">
        <v>14.538</v>
      </c>
      <c r="Y12" s="52">
        <v>24.459</v>
      </c>
      <c r="Z12" s="53"/>
      <c r="AA12" s="54">
        <f t="shared" si="0"/>
        <v>544.80099999999993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100</v>
      </c>
      <c r="U13" s="52">
        <v>20</v>
      </c>
      <c r="V13" s="52">
        <v>20</v>
      </c>
      <c r="W13" s="52">
        <v>127.273</v>
      </c>
      <c r="X13" s="52"/>
      <c r="Y13" s="52"/>
      <c r="Z13" s="53"/>
      <c r="AA13" s="54">
        <f t="shared" si="0"/>
        <v>267.27300000000002</v>
      </c>
    </row>
    <row r="14" spans="1:27" ht="24.95" customHeight="1" x14ac:dyDescent="0.2">
      <c r="A14" s="55" t="s">
        <v>10</v>
      </c>
      <c r="B14" s="56">
        <v>33.94</v>
      </c>
      <c r="C14" s="57">
        <v>26.66</v>
      </c>
      <c r="D14" s="57">
        <v>18.47</v>
      </c>
      <c r="E14" s="57">
        <v>7.93</v>
      </c>
      <c r="F14" s="57">
        <v>5.69</v>
      </c>
      <c r="G14" s="57">
        <v>1.6759999999999999</v>
      </c>
      <c r="H14" s="57">
        <v>0.03</v>
      </c>
      <c r="I14" s="57">
        <v>6.8000000000000005E-2</v>
      </c>
      <c r="J14" s="57">
        <v>8.7999999999999995E-2</v>
      </c>
      <c r="K14" s="57">
        <v>0.77</v>
      </c>
      <c r="L14" s="57">
        <v>6.093</v>
      </c>
      <c r="M14" s="57">
        <v>5.7149999999999999</v>
      </c>
      <c r="N14" s="57">
        <v>6.7949999999999999</v>
      </c>
      <c r="O14" s="57">
        <v>9.1760000000000002</v>
      </c>
      <c r="P14" s="57">
        <v>12.302</v>
      </c>
      <c r="Q14" s="57">
        <v>3.1E-2</v>
      </c>
      <c r="R14" s="57">
        <v>1.41</v>
      </c>
      <c r="S14" s="57">
        <v>0.49199999999999999</v>
      </c>
      <c r="T14" s="57">
        <v>5.2999999999999999E-2</v>
      </c>
      <c r="U14" s="57">
        <v>3.0000000000000001E-3</v>
      </c>
      <c r="V14" s="57">
        <v>7.6749999999999998</v>
      </c>
      <c r="W14" s="57"/>
      <c r="X14" s="57">
        <v>1.323</v>
      </c>
      <c r="Y14" s="57">
        <v>10.461</v>
      </c>
      <c r="Z14" s="58"/>
      <c r="AA14" s="59">
        <f t="shared" si="0"/>
        <v>156.851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51.176000000000002</v>
      </c>
      <c r="C16" s="62">
        <f t="shared" ref="C16:Z16" si="1">IF(LEN(C$2)&gt;0,SUM(C10:C15),"")</f>
        <v>26.66</v>
      </c>
      <c r="D16" s="62">
        <f t="shared" si="1"/>
        <v>18.47</v>
      </c>
      <c r="E16" s="62">
        <f t="shared" si="1"/>
        <v>11.951000000000001</v>
      </c>
      <c r="F16" s="62">
        <f t="shared" si="1"/>
        <v>11.488</v>
      </c>
      <c r="G16" s="62">
        <f t="shared" si="1"/>
        <v>16.881999999999998</v>
      </c>
      <c r="H16" s="62">
        <f t="shared" si="1"/>
        <v>9.0699999999999985</v>
      </c>
      <c r="I16" s="62">
        <f t="shared" si="1"/>
        <v>8.048</v>
      </c>
      <c r="J16" s="62">
        <f t="shared" si="1"/>
        <v>25.479000000000003</v>
      </c>
      <c r="K16" s="62">
        <f t="shared" si="1"/>
        <v>43.220000000000006</v>
      </c>
      <c r="L16" s="62">
        <f t="shared" si="1"/>
        <v>38.659000000000006</v>
      </c>
      <c r="M16" s="62">
        <f t="shared" si="1"/>
        <v>47.653999999999996</v>
      </c>
      <c r="N16" s="62">
        <f t="shared" si="1"/>
        <v>52.660999999999994</v>
      </c>
      <c r="O16" s="62">
        <f t="shared" si="1"/>
        <v>70.122</v>
      </c>
      <c r="P16" s="62">
        <f t="shared" si="1"/>
        <v>70.822000000000003</v>
      </c>
      <c r="Q16" s="62">
        <f t="shared" si="1"/>
        <v>30.79</v>
      </c>
      <c r="R16" s="62">
        <f t="shared" si="1"/>
        <v>17.349</v>
      </c>
      <c r="S16" s="62">
        <f t="shared" si="1"/>
        <v>16.522000000000002</v>
      </c>
      <c r="T16" s="62">
        <f t="shared" si="1"/>
        <v>103.17</v>
      </c>
      <c r="U16" s="62">
        <f t="shared" si="1"/>
        <v>58.003</v>
      </c>
      <c r="V16" s="62">
        <f t="shared" si="1"/>
        <v>62.674999999999997</v>
      </c>
      <c r="W16" s="62">
        <f t="shared" si="1"/>
        <v>127.273</v>
      </c>
      <c r="X16" s="62">
        <f t="shared" si="1"/>
        <v>15.861000000000001</v>
      </c>
      <c r="Y16" s="62">
        <f t="shared" si="1"/>
        <v>34.92</v>
      </c>
      <c r="Z16" s="63" t="str">
        <f t="shared" si="1"/>
        <v/>
      </c>
      <c r="AA16" s="64">
        <f>SUM(AA10:AA15)</f>
        <v>968.92499999999995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3.72</v>
      </c>
      <c r="C20" s="77">
        <v>3.6579999999999999</v>
      </c>
      <c r="D20" s="77">
        <v>3.5939999999999999</v>
      </c>
      <c r="E20" s="77">
        <v>3.5939999999999999</v>
      </c>
      <c r="F20" s="77">
        <v>3.722</v>
      </c>
      <c r="G20" s="77">
        <v>4.3040000000000003</v>
      </c>
      <c r="H20" s="77">
        <v>5.2779999999999996</v>
      </c>
      <c r="I20" s="77">
        <v>6.0720000000000001</v>
      </c>
      <c r="J20" s="77">
        <v>6.915</v>
      </c>
      <c r="K20" s="77">
        <v>7.0440000000000005</v>
      </c>
      <c r="L20" s="77">
        <v>6.5609999999999999</v>
      </c>
      <c r="M20" s="77">
        <v>7.7870000000000008</v>
      </c>
      <c r="N20" s="77"/>
      <c r="O20" s="77"/>
      <c r="P20" s="77"/>
      <c r="Q20" s="77">
        <v>0.249</v>
      </c>
      <c r="R20" s="77"/>
      <c r="S20" s="77"/>
      <c r="T20" s="77"/>
      <c r="U20" s="77">
        <v>2.948</v>
      </c>
      <c r="V20" s="77">
        <v>8.7999999999999995E-2</v>
      </c>
      <c r="W20" s="77"/>
      <c r="X20" s="77">
        <v>1.579</v>
      </c>
      <c r="Y20" s="77"/>
      <c r="Z20" s="78"/>
      <c r="AA20" s="79">
        <f t="shared" si="2"/>
        <v>67.112999999999985</v>
      </c>
    </row>
    <row r="21" spans="1:27" ht="24.95" customHeight="1" x14ac:dyDescent="0.2">
      <c r="A21" s="75" t="s">
        <v>16</v>
      </c>
      <c r="B21" s="80">
        <v>7.6259999999999994</v>
      </c>
      <c r="C21" s="81">
        <v>6.7270000000000003</v>
      </c>
      <c r="D21" s="81">
        <v>7.6480000000000006</v>
      </c>
      <c r="E21" s="81">
        <v>8.0220000000000002</v>
      </c>
      <c r="F21" s="81">
        <v>7.4140000000000006</v>
      </c>
      <c r="G21" s="81">
        <v>6.8119999999999994</v>
      </c>
      <c r="H21" s="81">
        <v>7.4130000000000003</v>
      </c>
      <c r="I21" s="81">
        <v>9.2409999999999997</v>
      </c>
      <c r="J21" s="81">
        <v>12.276</v>
      </c>
      <c r="K21" s="81">
        <v>11.966999999999999</v>
      </c>
      <c r="L21" s="81">
        <v>16.385999999999999</v>
      </c>
      <c r="M21" s="81">
        <v>17.260000000000002</v>
      </c>
      <c r="N21" s="81">
        <v>9.9080000000000013</v>
      </c>
      <c r="O21" s="81">
        <v>9.8879999999999999</v>
      </c>
      <c r="P21" s="81">
        <v>13.077999999999999</v>
      </c>
      <c r="Q21" s="81">
        <v>6.3380000000000001</v>
      </c>
      <c r="R21" s="81">
        <v>5.5709999999999997</v>
      </c>
      <c r="S21" s="81">
        <v>10.542999999999999</v>
      </c>
      <c r="T21" s="81">
        <v>13.853</v>
      </c>
      <c r="U21" s="81">
        <v>9.3970000000000002</v>
      </c>
      <c r="V21" s="81">
        <v>8.6289999999999996</v>
      </c>
      <c r="W21" s="81">
        <v>7.3919999999999995</v>
      </c>
      <c r="X21" s="81">
        <v>9.2129999999999992</v>
      </c>
      <c r="Y21" s="81">
        <v>8.8000000000000007</v>
      </c>
      <c r="Z21" s="78"/>
      <c r="AA21" s="79">
        <f t="shared" si="2"/>
        <v>231.40199999999999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11.346</v>
      </c>
      <c r="C25" s="88">
        <f t="shared" ref="C25:Z25" si="3">IF(LEN(C$2)&gt;0,SUM(C19:C24),"")</f>
        <v>10.385</v>
      </c>
      <c r="D25" s="88">
        <f t="shared" si="3"/>
        <v>11.242000000000001</v>
      </c>
      <c r="E25" s="88">
        <f t="shared" si="3"/>
        <v>11.616</v>
      </c>
      <c r="F25" s="88">
        <f t="shared" si="3"/>
        <v>11.136000000000001</v>
      </c>
      <c r="G25" s="88">
        <f t="shared" si="3"/>
        <v>11.116</v>
      </c>
      <c r="H25" s="88">
        <f t="shared" si="3"/>
        <v>12.690999999999999</v>
      </c>
      <c r="I25" s="88">
        <f t="shared" si="3"/>
        <v>15.312999999999999</v>
      </c>
      <c r="J25" s="88">
        <f t="shared" si="3"/>
        <v>19.190999999999999</v>
      </c>
      <c r="K25" s="88">
        <f t="shared" si="3"/>
        <v>19.010999999999999</v>
      </c>
      <c r="L25" s="88">
        <f t="shared" si="3"/>
        <v>22.946999999999999</v>
      </c>
      <c r="M25" s="88">
        <f t="shared" si="3"/>
        <v>25.047000000000004</v>
      </c>
      <c r="N25" s="88">
        <f t="shared" si="3"/>
        <v>9.9080000000000013</v>
      </c>
      <c r="O25" s="88">
        <f t="shared" si="3"/>
        <v>9.8879999999999999</v>
      </c>
      <c r="P25" s="88">
        <f t="shared" si="3"/>
        <v>13.077999999999999</v>
      </c>
      <c r="Q25" s="88">
        <f t="shared" si="3"/>
        <v>6.5869999999999997</v>
      </c>
      <c r="R25" s="88">
        <f t="shared" si="3"/>
        <v>5.5709999999999997</v>
      </c>
      <c r="S25" s="88">
        <f t="shared" si="3"/>
        <v>10.542999999999999</v>
      </c>
      <c r="T25" s="88">
        <f t="shared" si="3"/>
        <v>13.853</v>
      </c>
      <c r="U25" s="88">
        <f t="shared" si="3"/>
        <v>12.345000000000001</v>
      </c>
      <c r="V25" s="88">
        <f t="shared" si="3"/>
        <v>8.7169999999999987</v>
      </c>
      <c r="W25" s="88">
        <f t="shared" si="3"/>
        <v>7.3919999999999995</v>
      </c>
      <c r="X25" s="88">
        <f t="shared" si="3"/>
        <v>10.792</v>
      </c>
      <c r="Y25" s="88">
        <f t="shared" si="3"/>
        <v>8.8000000000000007</v>
      </c>
      <c r="Z25" s="89" t="str">
        <f t="shared" si="3"/>
        <v/>
      </c>
      <c r="AA25" s="90">
        <f>SUM(AA19:AA24)</f>
        <v>298.51499999999999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62.521999999999998</v>
      </c>
      <c r="C29" s="77">
        <v>37.045000000000002</v>
      </c>
      <c r="D29" s="77">
        <v>29.712</v>
      </c>
      <c r="E29" s="77">
        <v>23.567</v>
      </c>
      <c r="F29" s="77">
        <v>22.623999999999999</v>
      </c>
      <c r="G29" s="77">
        <v>27.998000000000001</v>
      </c>
      <c r="H29" s="77">
        <v>21.760999999999999</v>
      </c>
      <c r="I29" s="77">
        <v>23.361000000000001</v>
      </c>
      <c r="J29" s="77">
        <v>44.67</v>
      </c>
      <c r="K29" s="77">
        <v>62.231000000000002</v>
      </c>
      <c r="L29" s="77">
        <v>61.606000000000002</v>
      </c>
      <c r="M29" s="77">
        <v>72.700999999999993</v>
      </c>
      <c r="N29" s="77">
        <v>62.569000000000003</v>
      </c>
      <c r="O29" s="77">
        <v>80.010000000000005</v>
      </c>
      <c r="P29" s="77">
        <v>83.9</v>
      </c>
      <c r="Q29" s="77">
        <v>37.377000000000002</v>
      </c>
      <c r="R29" s="77">
        <v>22.92</v>
      </c>
      <c r="S29" s="77">
        <v>27.065000000000001</v>
      </c>
      <c r="T29" s="77">
        <v>117.023</v>
      </c>
      <c r="U29" s="77">
        <v>70.347999999999999</v>
      </c>
      <c r="V29" s="77">
        <v>71.391999999999996</v>
      </c>
      <c r="W29" s="77">
        <v>134.66499999999999</v>
      </c>
      <c r="X29" s="77">
        <v>26.652999999999999</v>
      </c>
      <c r="Y29" s="77">
        <v>43.72</v>
      </c>
      <c r="Z29" s="78"/>
      <c r="AA29" s="79">
        <f>SUM(B29:Z29)</f>
        <v>1267.4399999999998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62.521999999999998</v>
      </c>
      <c r="C31" s="62">
        <f t="shared" ref="C31:Z31" si="4">IF(LEN(C$2)&gt;0,SUM(C28:C30),"")</f>
        <v>37.045000000000002</v>
      </c>
      <c r="D31" s="62">
        <f t="shared" si="4"/>
        <v>29.712</v>
      </c>
      <c r="E31" s="62">
        <f t="shared" si="4"/>
        <v>23.567</v>
      </c>
      <c r="F31" s="62">
        <f t="shared" si="4"/>
        <v>22.623999999999999</v>
      </c>
      <c r="G31" s="62">
        <f t="shared" si="4"/>
        <v>27.998000000000001</v>
      </c>
      <c r="H31" s="62">
        <f t="shared" si="4"/>
        <v>21.760999999999999</v>
      </c>
      <c r="I31" s="62">
        <f t="shared" si="4"/>
        <v>23.361000000000001</v>
      </c>
      <c r="J31" s="62">
        <f t="shared" si="4"/>
        <v>44.67</v>
      </c>
      <c r="K31" s="62">
        <f t="shared" si="4"/>
        <v>62.231000000000002</v>
      </c>
      <c r="L31" s="62">
        <f t="shared" si="4"/>
        <v>61.606000000000002</v>
      </c>
      <c r="M31" s="62">
        <f t="shared" si="4"/>
        <v>72.700999999999993</v>
      </c>
      <c r="N31" s="62">
        <f t="shared" si="4"/>
        <v>62.569000000000003</v>
      </c>
      <c r="O31" s="62">
        <f t="shared" si="4"/>
        <v>80.010000000000005</v>
      </c>
      <c r="P31" s="62">
        <f t="shared" si="4"/>
        <v>83.9</v>
      </c>
      <c r="Q31" s="62">
        <f t="shared" si="4"/>
        <v>37.377000000000002</v>
      </c>
      <c r="R31" s="62">
        <f t="shared" si="4"/>
        <v>22.92</v>
      </c>
      <c r="S31" s="62">
        <f t="shared" si="4"/>
        <v>27.065000000000001</v>
      </c>
      <c r="T31" s="62">
        <f t="shared" si="4"/>
        <v>117.023</v>
      </c>
      <c r="U31" s="62">
        <f t="shared" si="4"/>
        <v>70.347999999999999</v>
      </c>
      <c r="V31" s="62">
        <f t="shared" si="4"/>
        <v>71.391999999999996</v>
      </c>
      <c r="W31" s="62">
        <f t="shared" si="4"/>
        <v>134.66499999999999</v>
      </c>
      <c r="X31" s="62">
        <f t="shared" si="4"/>
        <v>26.652999999999999</v>
      </c>
      <c r="Y31" s="62">
        <f t="shared" si="4"/>
        <v>43.72</v>
      </c>
      <c r="Z31" s="63" t="str">
        <f t="shared" si="4"/>
        <v/>
      </c>
      <c r="AA31" s="64">
        <f>SUM(AA28:AA30)</f>
        <v>1267.4399999999998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62.522000000000006</v>
      </c>
      <c r="C51" s="88">
        <f t="shared" si="10"/>
        <v>37.045000000000002</v>
      </c>
      <c r="D51" s="88">
        <f t="shared" si="10"/>
        <v>29.712</v>
      </c>
      <c r="E51" s="88">
        <f t="shared" si="10"/>
        <v>23.567</v>
      </c>
      <c r="F51" s="88">
        <f t="shared" si="10"/>
        <v>22.624000000000002</v>
      </c>
      <c r="G51" s="88">
        <f t="shared" si="10"/>
        <v>27.997999999999998</v>
      </c>
      <c r="H51" s="88">
        <f t="shared" si="10"/>
        <v>21.760999999999996</v>
      </c>
      <c r="I51" s="88">
        <f t="shared" si="10"/>
        <v>23.360999999999997</v>
      </c>
      <c r="J51" s="88">
        <f t="shared" si="10"/>
        <v>44.67</v>
      </c>
      <c r="K51" s="88">
        <f t="shared" si="10"/>
        <v>62.231000000000009</v>
      </c>
      <c r="L51" s="88">
        <f t="shared" si="10"/>
        <v>61.606000000000009</v>
      </c>
      <c r="M51" s="88">
        <f t="shared" si="10"/>
        <v>72.700999999999993</v>
      </c>
      <c r="N51" s="88">
        <f t="shared" si="10"/>
        <v>62.568999999999996</v>
      </c>
      <c r="O51" s="88">
        <f t="shared" si="10"/>
        <v>80.010000000000005</v>
      </c>
      <c r="P51" s="88">
        <f t="shared" si="10"/>
        <v>83.9</v>
      </c>
      <c r="Q51" s="88">
        <f t="shared" si="10"/>
        <v>37.376999999999995</v>
      </c>
      <c r="R51" s="88">
        <f t="shared" si="10"/>
        <v>22.92</v>
      </c>
      <c r="S51" s="88">
        <f t="shared" si="10"/>
        <v>27.065000000000001</v>
      </c>
      <c r="T51" s="88">
        <f t="shared" si="10"/>
        <v>117.023</v>
      </c>
      <c r="U51" s="88">
        <f t="shared" si="10"/>
        <v>70.347999999999999</v>
      </c>
      <c r="V51" s="88">
        <f t="shared" si="10"/>
        <v>71.391999999999996</v>
      </c>
      <c r="W51" s="88">
        <f t="shared" si="10"/>
        <v>134.66499999999999</v>
      </c>
      <c r="X51" s="88">
        <f t="shared" si="10"/>
        <v>26.652999999999999</v>
      </c>
      <c r="Y51" s="88">
        <f t="shared" si="10"/>
        <v>43.72</v>
      </c>
      <c r="Z51" s="89" t="str">
        <f t="shared" si="10"/>
        <v/>
      </c>
      <c r="AA51" s="105">
        <f>SUM(B51:Z51)</f>
        <v>1267.4399999999998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44719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62.522000000000006</v>
      </c>
      <c r="C4" s="18">
        <v>37.044999999999995</v>
      </c>
      <c r="D4" s="18">
        <v>29.712</v>
      </c>
      <c r="E4" s="18">
        <v>23.566999999999997</v>
      </c>
      <c r="F4" s="18">
        <v>22.623999999999999</v>
      </c>
      <c r="G4" s="18">
        <v>27.998000000000001</v>
      </c>
      <c r="H4" s="18">
        <v>21.760999999999999</v>
      </c>
      <c r="I4" s="18">
        <v>23.361000000000001</v>
      </c>
      <c r="J4" s="18">
        <v>44.67</v>
      </c>
      <c r="K4" s="18">
        <v>62.231000000000002</v>
      </c>
      <c r="L4" s="18">
        <v>61.605999999999995</v>
      </c>
      <c r="M4" s="18">
        <v>72.700999999999993</v>
      </c>
      <c r="N4" s="18">
        <v>62.56900000000001</v>
      </c>
      <c r="O4" s="18">
        <v>80.009999999999991</v>
      </c>
      <c r="P4" s="18">
        <v>83.9</v>
      </c>
      <c r="Q4" s="18">
        <v>37.377000000000002</v>
      </c>
      <c r="R4" s="18">
        <v>22.919999999999998</v>
      </c>
      <c r="S4" s="18">
        <v>27.065000000000001</v>
      </c>
      <c r="T4" s="18">
        <v>117.02299999999998</v>
      </c>
      <c r="U4" s="18">
        <v>70.348000000000013</v>
      </c>
      <c r="V4" s="18">
        <v>71.391999999999996</v>
      </c>
      <c r="W4" s="18">
        <v>134.66499999999999</v>
      </c>
      <c r="X4" s="18">
        <v>26.653000000000002</v>
      </c>
      <c r="Y4" s="18">
        <v>43.72</v>
      </c>
      <c r="Z4" s="19"/>
      <c r="AA4" s="20">
        <f>SUM(B4:Z4)</f>
        <v>1267.44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217.75</v>
      </c>
      <c r="C7" s="28">
        <v>213.35</v>
      </c>
      <c r="D7" s="28">
        <v>207.76</v>
      </c>
      <c r="E7" s="28">
        <v>193</v>
      </c>
      <c r="F7" s="28">
        <v>208</v>
      </c>
      <c r="G7" s="28">
        <v>204</v>
      </c>
      <c r="H7" s="28">
        <v>208</v>
      </c>
      <c r="I7" s="28">
        <v>209</v>
      </c>
      <c r="J7" s="28">
        <v>206.57</v>
      </c>
      <c r="K7" s="28">
        <v>208.27</v>
      </c>
      <c r="L7" s="28">
        <v>203.6</v>
      </c>
      <c r="M7" s="28">
        <v>209.76</v>
      </c>
      <c r="N7" s="28">
        <v>211.35</v>
      </c>
      <c r="O7" s="28">
        <v>211.42</v>
      </c>
      <c r="P7" s="28">
        <v>211.17</v>
      </c>
      <c r="Q7" s="28">
        <v>217.11</v>
      </c>
      <c r="R7" s="28">
        <v>220.38</v>
      </c>
      <c r="S7" s="28">
        <v>224.61</v>
      </c>
      <c r="T7" s="28">
        <v>233.44</v>
      </c>
      <c r="U7" s="28">
        <v>287.24</v>
      </c>
      <c r="V7" s="28">
        <v>291.64999999999998</v>
      </c>
      <c r="W7" s="28">
        <v>204.47</v>
      </c>
      <c r="X7" s="28">
        <v>238.03</v>
      </c>
      <c r="Y7" s="28">
        <v>215.29</v>
      </c>
      <c r="Z7" s="29"/>
      <c r="AA7" s="30">
        <f>IF(SUM(B7:Z7)&lt;&gt;0,AVERAGEIF(B7:Z7,"&lt;&gt;"""),"")</f>
        <v>218.9675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22.995000000000001</v>
      </c>
      <c r="C14" s="57">
        <v>7.6280000000000001</v>
      </c>
      <c r="D14" s="57">
        <v>16.562999999999999</v>
      </c>
      <c r="E14" s="57">
        <v>16.829999999999998</v>
      </c>
      <c r="F14" s="57">
        <v>19.347000000000001</v>
      </c>
      <c r="G14" s="57">
        <v>25.153000000000002</v>
      </c>
      <c r="H14" s="57">
        <v>18.991000000000003</v>
      </c>
      <c r="I14" s="57">
        <v>20.852</v>
      </c>
      <c r="J14" s="57">
        <v>18.404</v>
      </c>
      <c r="K14" s="57">
        <v>19.762</v>
      </c>
      <c r="L14" s="57">
        <v>48.54</v>
      </c>
      <c r="M14" s="57">
        <v>16.083000000000002</v>
      </c>
      <c r="N14" s="57">
        <v>59.56900000000001</v>
      </c>
      <c r="O14" s="57">
        <v>75.509999999999991</v>
      </c>
      <c r="P14" s="57">
        <v>79.400000000000006</v>
      </c>
      <c r="Q14" s="57">
        <v>32.377000000000002</v>
      </c>
      <c r="R14" s="57">
        <v>7.1759999999999993</v>
      </c>
      <c r="S14" s="57">
        <v>20.959</v>
      </c>
      <c r="T14" s="57">
        <v>110.26199999999999</v>
      </c>
      <c r="U14" s="57">
        <v>67.348000000000013</v>
      </c>
      <c r="V14" s="57">
        <v>68.391999999999996</v>
      </c>
      <c r="W14" s="57">
        <v>131.59399999999999</v>
      </c>
      <c r="X14" s="57">
        <v>23.653000000000002</v>
      </c>
      <c r="Y14" s="57">
        <v>40.652000000000001</v>
      </c>
      <c r="Z14" s="58"/>
      <c r="AA14" s="59">
        <f t="shared" si="0"/>
        <v>968.04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22.995000000000001</v>
      </c>
      <c r="C16" s="62">
        <f t="shared" ref="C16:Z16" si="1">IF(LEN(C$2)&gt;0,SUM(C10:C15),"")</f>
        <v>7.6280000000000001</v>
      </c>
      <c r="D16" s="62">
        <f t="shared" si="1"/>
        <v>16.562999999999999</v>
      </c>
      <c r="E16" s="62">
        <f t="shared" si="1"/>
        <v>16.829999999999998</v>
      </c>
      <c r="F16" s="62">
        <f t="shared" si="1"/>
        <v>19.347000000000001</v>
      </c>
      <c r="G16" s="62">
        <f t="shared" si="1"/>
        <v>25.153000000000002</v>
      </c>
      <c r="H16" s="62">
        <f t="shared" si="1"/>
        <v>18.991000000000003</v>
      </c>
      <c r="I16" s="62">
        <f t="shared" si="1"/>
        <v>20.852</v>
      </c>
      <c r="J16" s="62">
        <f t="shared" si="1"/>
        <v>18.404</v>
      </c>
      <c r="K16" s="62">
        <f t="shared" si="1"/>
        <v>19.762</v>
      </c>
      <c r="L16" s="62">
        <f t="shared" si="1"/>
        <v>48.54</v>
      </c>
      <c r="M16" s="62">
        <f t="shared" si="1"/>
        <v>16.083000000000002</v>
      </c>
      <c r="N16" s="62">
        <f t="shared" si="1"/>
        <v>59.56900000000001</v>
      </c>
      <c r="O16" s="62">
        <f t="shared" si="1"/>
        <v>75.509999999999991</v>
      </c>
      <c r="P16" s="62">
        <f t="shared" si="1"/>
        <v>79.400000000000006</v>
      </c>
      <c r="Q16" s="62">
        <f t="shared" si="1"/>
        <v>32.377000000000002</v>
      </c>
      <c r="R16" s="62">
        <f t="shared" si="1"/>
        <v>7.1759999999999993</v>
      </c>
      <c r="S16" s="62">
        <f t="shared" si="1"/>
        <v>20.959</v>
      </c>
      <c r="T16" s="62">
        <f t="shared" si="1"/>
        <v>110.26199999999999</v>
      </c>
      <c r="U16" s="62">
        <f t="shared" si="1"/>
        <v>67.348000000000013</v>
      </c>
      <c r="V16" s="62">
        <f t="shared" si="1"/>
        <v>68.391999999999996</v>
      </c>
      <c r="W16" s="62">
        <f t="shared" si="1"/>
        <v>131.59399999999999</v>
      </c>
      <c r="X16" s="62">
        <f t="shared" si="1"/>
        <v>23.653000000000002</v>
      </c>
      <c r="Y16" s="62">
        <f t="shared" si="1"/>
        <v>40.652000000000001</v>
      </c>
      <c r="Z16" s="63" t="str">
        <f t="shared" si="1"/>
        <v/>
      </c>
      <c r="AA16" s="64">
        <f>SUM(AA10:AA15)</f>
        <v>968.04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8.09</v>
      </c>
      <c r="M20" s="77">
        <v>8.1300000000000008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16.22</v>
      </c>
    </row>
    <row r="21" spans="1:27" ht="24.95" customHeight="1" x14ac:dyDescent="0.2">
      <c r="A21" s="75" t="s">
        <v>16</v>
      </c>
      <c r="B21" s="80">
        <v>39.527000000000001</v>
      </c>
      <c r="C21" s="81">
        <v>29.417000000000002</v>
      </c>
      <c r="D21" s="81">
        <v>13.149000000000001</v>
      </c>
      <c r="E21" s="81">
        <v>6.7370000000000001</v>
      </c>
      <c r="F21" s="81">
        <v>3.2770000000000001</v>
      </c>
      <c r="G21" s="81">
        <v>2.8449999999999998</v>
      </c>
      <c r="H21" s="81">
        <v>2.77</v>
      </c>
      <c r="I21" s="81">
        <v>2.5089999999999999</v>
      </c>
      <c r="J21" s="81">
        <v>26.265999999999998</v>
      </c>
      <c r="K21" s="81">
        <v>42.469000000000001</v>
      </c>
      <c r="L21" s="81">
        <v>4.976</v>
      </c>
      <c r="M21" s="81">
        <v>48.488</v>
      </c>
      <c r="N21" s="81">
        <v>3</v>
      </c>
      <c r="O21" s="81">
        <v>4.5</v>
      </c>
      <c r="P21" s="81">
        <v>4.5</v>
      </c>
      <c r="Q21" s="81">
        <v>5</v>
      </c>
      <c r="R21" s="81">
        <v>15.744</v>
      </c>
      <c r="S21" s="81">
        <v>6.1059999999999999</v>
      </c>
      <c r="T21" s="81">
        <v>6.7610000000000001</v>
      </c>
      <c r="U21" s="81">
        <v>3</v>
      </c>
      <c r="V21" s="81">
        <v>3</v>
      </c>
      <c r="W21" s="81">
        <v>3.0710000000000002</v>
      </c>
      <c r="X21" s="81">
        <v>3</v>
      </c>
      <c r="Y21" s="81">
        <v>3.0680000000000001</v>
      </c>
      <c r="Z21" s="78"/>
      <c r="AA21" s="79">
        <f t="shared" si="2"/>
        <v>283.18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39.527000000000001</v>
      </c>
      <c r="C25" s="88">
        <f t="shared" si="3"/>
        <v>29.417000000000002</v>
      </c>
      <c r="D25" s="88">
        <f t="shared" si="3"/>
        <v>13.149000000000001</v>
      </c>
      <c r="E25" s="88">
        <f t="shared" si="3"/>
        <v>6.7370000000000001</v>
      </c>
      <c r="F25" s="88">
        <f t="shared" si="3"/>
        <v>3.2770000000000001</v>
      </c>
      <c r="G25" s="88">
        <f t="shared" si="3"/>
        <v>2.8449999999999998</v>
      </c>
      <c r="H25" s="88">
        <f t="shared" si="3"/>
        <v>2.77</v>
      </c>
      <c r="I25" s="88">
        <f t="shared" si="3"/>
        <v>2.5089999999999999</v>
      </c>
      <c r="J25" s="88">
        <f t="shared" si="3"/>
        <v>26.265999999999998</v>
      </c>
      <c r="K25" s="88">
        <f t="shared" si="3"/>
        <v>42.469000000000001</v>
      </c>
      <c r="L25" s="88">
        <f t="shared" si="3"/>
        <v>13.065999999999999</v>
      </c>
      <c r="M25" s="88">
        <f t="shared" si="3"/>
        <v>56.618000000000002</v>
      </c>
      <c r="N25" s="88">
        <f t="shared" si="3"/>
        <v>3</v>
      </c>
      <c r="O25" s="88">
        <f t="shared" si="3"/>
        <v>4.5</v>
      </c>
      <c r="P25" s="88">
        <f t="shared" si="3"/>
        <v>4.5</v>
      </c>
      <c r="Q25" s="88">
        <f t="shared" si="3"/>
        <v>5</v>
      </c>
      <c r="R25" s="88">
        <f t="shared" si="3"/>
        <v>15.744</v>
      </c>
      <c r="S25" s="88">
        <f t="shared" si="3"/>
        <v>6.1059999999999999</v>
      </c>
      <c r="T25" s="88">
        <f t="shared" si="3"/>
        <v>6.7610000000000001</v>
      </c>
      <c r="U25" s="88">
        <f t="shared" si="3"/>
        <v>3</v>
      </c>
      <c r="V25" s="88">
        <f t="shared" si="3"/>
        <v>3</v>
      </c>
      <c r="W25" s="88">
        <f t="shared" si="3"/>
        <v>3.0710000000000002</v>
      </c>
      <c r="X25" s="88">
        <f t="shared" si="3"/>
        <v>3</v>
      </c>
      <c r="Y25" s="88">
        <f t="shared" si="3"/>
        <v>3.0680000000000001</v>
      </c>
      <c r="Z25" s="89">
        <f t="shared" si="3"/>
        <v>0</v>
      </c>
      <c r="AA25" s="90">
        <f t="shared" si="3"/>
        <v>299.39999999999998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62.521999999999998</v>
      </c>
      <c r="C29" s="77">
        <v>37.045000000000002</v>
      </c>
      <c r="D29" s="77">
        <v>29.712</v>
      </c>
      <c r="E29" s="77">
        <v>23.567</v>
      </c>
      <c r="F29" s="77">
        <v>22.623999999999999</v>
      </c>
      <c r="G29" s="77">
        <v>27.998000000000001</v>
      </c>
      <c r="H29" s="77">
        <v>21.760999999999999</v>
      </c>
      <c r="I29" s="77">
        <v>23.361000000000001</v>
      </c>
      <c r="J29" s="77">
        <v>44.67</v>
      </c>
      <c r="K29" s="77">
        <v>62.231000000000002</v>
      </c>
      <c r="L29" s="77">
        <v>61.606000000000002</v>
      </c>
      <c r="M29" s="77">
        <v>72.700999999999993</v>
      </c>
      <c r="N29" s="77">
        <v>62.569000000000003</v>
      </c>
      <c r="O29" s="77">
        <v>80.010000000000005</v>
      </c>
      <c r="P29" s="77">
        <v>83.9</v>
      </c>
      <c r="Q29" s="77">
        <v>37.377000000000002</v>
      </c>
      <c r="R29" s="77">
        <v>22.92</v>
      </c>
      <c r="S29" s="77">
        <v>27.065000000000001</v>
      </c>
      <c r="T29" s="77">
        <v>117.023</v>
      </c>
      <c r="U29" s="77">
        <v>70.347999999999999</v>
      </c>
      <c r="V29" s="77">
        <v>71.391999999999996</v>
      </c>
      <c r="W29" s="77">
        <v>134.66499999999999</v>
      </c>
      <c r="X29" s="77">
        <v>26.652999999999999</v>
      </c>
      <c r="Y29" s="77">
        <v>43.72</v>
      </c>
      <c r="Z29" s="78"/>
      <c r="AA29" s="79">
        <f>SUM(B29:Z29)</f>
        <v>1267.4399999999998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62.521999999999998</v>
      </c>
      <c r="C31" s="62">
        <f t="shared" si="4"/>
        <v>37.045000000000002</v>
      </c>
      <c r="D31" s="62">
        <f t="shared" si="4"/>
        <v>29.712</v>
      </c>
      <c r="E31" s="62">
        <f t="shared" si="4"/>
        <v>23.567</v>
      </c>
      <c r="F31" s="62">
        <f t="shared" si="4"/>
        <v>22.623999999999999</v>
      </c>
      <c r="G31" s="62">
        <f t="shared" si="4"/>
        <v>27.998000000000001</v>
      </c>
      <c r="H31" s="62">
        <f t="shared" si="4"/>
        <v>21.760999999999999</v>
      </c>
      <c r="I31" s="62">
        <f t="shared" si="4"/>
        <v>23.361000000000001</v>
      </c>
      <c r="J31" s="62">
        <f t="shared" si="4"/>
        <v>44.67</v>
      </c>
      <c r="K31" s="62">
        <f t="shared" si="4"/>
        <v>62.231000000000002</v>
      </c>
      <c r="L31" s="62">
        <f t="shared" si="4"/>
        <v>61.606000000000002</v>
      </c>
      <c r="M31" s="62">
        <f t="shared" si="4"/>
        <v>72.700999999999993</v>
      </c>
      <c r="N31" s="62">
        <f t="shared" si="4"/>
        <v>62.569000000000003</v>
      </c>
      <c r="O31" s="62">
        <f t="shared" si="4"/>
        <v>80.010000000000005</v>
      </c>
      <c r="P31" s="62">
        <f t="shared" si="4"/>
        <v>83.9</v>
      </c>
      <c r="Q31" s="62">
        <f t="shared" si="4"/>
        <v>37.377000000000002</v>
      </c>
      <c r="R31" s="62">
        <f t="shared" si="4"/>
        <v>22.92</v>
      </c>
      <c r="S31" s="62">
        <f t="shared" si="4"/>
        <v>27.065000000000001</v>
      </c>
      <c r="T31" s="62">
        <f t="shared" si="4"/>
        <v>117.023</v>
      </c>
      <c r="U31" s="62">
        <f t="shared" si="4"/>
        <v>70.347999999999999</v>
      </c>
      <c r="V31" s="62">
        <f t="shared" si="4"/>
        <v>71.391999999999996</v>
      </c>
      <c r="W31" s="62">
        <f t="shared" si="4"/>
        <v>134.66499999999999</v>
      </c>
      <c r="X31" s="62">
        <f t="shared" si="4"/>
        <v>26.652999999999999</v>
      </c>
      <c r="Y31" s="62">
        <f t="shared" si="4"/>
        <v>43.72</v>
      </c>
      <c r="Z31" s="63">
        <f t="shared" si="4"/>
        <v>0</v>
      </c>
      <c r="AA31" s="64">
        <f t="shared" si="4"/>
        <v>1267.4399999999998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62.522000000000006</v>
      </c>
      <c r="C51" s="88">
        <f t="shared" si="10"/>
        <v>37.045000000000002</v>
      </c>
      <c r="D51" s="88">
        <f t="shared" si="10"/>
        <v>29.712</v>
      </c>
      <c r="E51" s="88">
        <f t="shared" si="10"/>
        <v>23.567</v>
      </c>
      <c r="F51" s="88">
        <f t="shared" si="10"/>
        <v>22.624000000000002</v>
      </c>
      <c r="G51" s="88">
        <f t="shared" si="10"/>
        <v>27.998000000000001</v>
      </c>
      <c r="H51" s="88">
        <f t="shared" si="10"/>
        <v>21.761000000000003</v>
      </c>
      <c r="I51" s="88">
        <f t="shared" si="10"/>
        <v>23.361000000000001</v>
      </c>
      <c r="J51" s="88">
        <f t="shared" si="10"/>
        <v>44.67</v>
      </c>
      <c r="K51" s="88">
        <f t="shared" si="10"/>
        <v>62.231000000000002</v>
      </c>
      <c r="L51" s="88">
        <f t="shared" si="10"/>
        <v>61.605999999999995</v>
      </c>
      <c r="M51" s="88">
        <f t="shared" si="10"/>
        <v>72.701000000000008</v>
      </c>
      <c r="N51" s="88">
        <f t="shared" si="10"/>
        <v>62.56900000000001</v>
      </c>
      <c r="O51" s="88">
        <f t="shared" si="10"/>
        <v>80.009999999999991</v>
      </c>
      <c r="P51" s="88">
        <f t="shared" si="10"/>
        <v>83.9</v>
      </c>
      <c r="Q51" s="88">
        <f t="shared" si="10"/>
        <v>37.377000000000002</v>
      </c>
      <c r="R51" s="88">
        <f t="shared" si="10"/>
        <v>22.919999999999998</v>
      </c>
      <c r="S51" s="88">
        <f t="shared" si="10"/>
        <v>27.064999999999998</v>
      </c>
      <c r="T51" s="88">
        <f t="shared" si="10"/>
        <v>117.02299999999998</v>
      </c>
      <c r="U51" s="88">
        <f t="shared" si="10"/>
        <v>70.348000000000013</v>
      </c>
      <c r="V51" s="88">
        <f t="shared" si="10"/>
        <v>71.391999999999996</v>
      </c>
      <c r="W51" s="88">
        <f t="shared" si="10"/>
        <v>134.66499999999999</v>
      </c>
      <c r="X51" s="88">
        <f t="shared" si="10"/>
        <v>26.653000000000002</v>
      </c>
      <c r="Y51" s="88">
        <f t="shared" si="10"/>
        <v>43.72</v>
      </c>
      <c r="Z51" s="89">
        <f t="shared" si="10"/>
        <v>0</v>
      </c>
      <c r="AA51" s="105">
        <f>SUM(B51:Z51)</f>
        <v>1267.44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217.75</v>
      </c>
      <c r="C7" s="118">
        <v>213.35</v>
      </c>
      <c r="D7" s="118">
        <v>207.76</v>
      </c>
      <c r="E7" s="118">
        <v>193</v>
      </c>
      <c r="F7" s="118">
        <v>208</v>
      </c>
      <c r="G7" s="118">
        <v>204</v>
      </c>
      <c r="H7" s="118">
        <v>208</v>
      </c>
      <c r="I7" s="118">
        <v>209</v>
      </c>
      <c r="J7" s="118">
        <v>206.57</v>
      </c>
      <c r="K7" s="118">
        <v>208.27</v>
      </c>
      <c r="L7" s="118">
        <v>203.6</v>
      </c>
      <c r="M7" s="118">
        <v>209.76</v>
      </c>
      <c r="N7" s="118">
        <v>211.35</v>
      </c>
      <c r="O7" s="118">
        <v>211.42</v>
      </c>
      <c r="P7" s="118">
        <v>211.17</v>
      </c>
      <c r="Q7" s="118">
        <v>217.11</v>
      </c>
      <c r="R7" s="118">
        <v>220.38</v>
      </c>
      <c r="S7" s="118">
        <v>224.61</v>
      </c>
      <c r="T7" s="118">
        <v>233.44</v>
      </c>
      <c r="U7" s="118">
        <v>287.24</v>
      </c>
      <c r="V7" s="118">
        <v>291.64999999999998</v>
      </c>
      <c r="W7" s="118">
        <v>204.47</v>
      </c>
      <c r="X7" s="118">
        <v>238.03</v>
      </c>
      <c r="Y7" s="118">
        <v>215.29</v>
      </c>
      <c r="Z7" s="119"/>
      <c r="AA7" s="120">
        <f>IF(SUM(B7:Z7)&lt;&gt;0,AVERAGEIF(B7:Z7,"&lt;&gt;"""),"")</f>
        <v>218.9675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2022-06-06T20:25:05Z</dcterms:created>
  <dcterms:modified xsi:type="dcterms:W3CDTF">2022-06-06T20:25:06Z</dcterms:modified>
</cp:coreProperties>
</file>