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<sst xmlns="http://schemas.openxmlformats.org/spreadsheetml/2006/main" count="117" uniqueCount="53">
  <si>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05/06/2022 23:16:33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</si>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</sst>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6.46</c:v>
                </c:pt>
                <c:pt idx="1">
                  <c:v>6.0170000000000003</c:v>
                </c:pt>
                <c:pt idx="2">
                  <c:v>8.4499999999999993</c:v>
                </c:pt>
                <c:pt idx="3">
                  <c:v>7.0730000000000004</c:v>
                </c:pt>
                <c:pt idx="4">
                  <c:v>10.734999999999999</c:v>
                </c:pt>
                <c:pt idx="6">
                  <c:v>23.97</c:v>
                </c:pt>
                <c:pt idx="7">
                  <c:v>1</c:v>
                </c:pt>
                <c:pt idx="20">
                  <c:v>23.379000000000001</c:v>
                </c:pt>
                <c:pt idx="21">
                  <c:v>2</c:v>
                </c:pt>
                <c:pt idx="22">
                  <c:v>14.855</c:v>
                </c:pt>
                <c:pt idx="23">
                  <c:v>12.433999999999999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2.7639999999999998</c:v>
                </c:pt>
                <c:pt idx="1">
                  <c:v>3.0949999999999998</c:v>
                </c:pt>
                <c:pt idx="2">
                  <c:v>1.915</c:v>
                </c:pt>
                <c:pt idx="3">
                  <c:v>3.7789999999999999</c:v>
                </c:pt>
                <c:pt idx="4">
                  <c:v>1.4159999999999999</c:v>
                </c:pt>
                <c:pt idx="5">
                  <c:v>3.117</c:v>
                </c:pt>
                <c:pt idx="6">
                  <c:v>0.01</c:v>
                </c:pt>
                <c:pt idx="7">
                  <c:v>1.7089999999999999</c:v>
                </c:pt>
                <c:pt idx="8">
                  <c:v>2.6609999999999996</c:v>
                </c:pt>
                <c:pt idx="9">
                  <c:v>0.95799999999999996</c:v>
                </c:pt>
                <c:pt idx="10">
                  <c:v>2.8769999999999998</c:v>
                </c:pt>
                <c:pt idx="11">
                  <c:v>4.7640000000000002</c:v>
                </c:pt>
                <c:pt idx="12">
                  <c:v>2.234</c:v>
                </c:pt>
                <c:pt idx="13">
                  <c:v>0.18099999999999999</c:v>
                </c:pt>
                <c:pt idx="14">
                  <c:v>0.29499999999999998</c:v>
                </c:pt>
                <c:pt idx="15">
                  <c:v>0.16</c:v>
                </c:pt>
                <c:pt idx="16">
                  <c:v>4.2999999999999997E-2</c:v>
                </c:pt>
                <c:pt idx="17">
                  <c:v>2.4E-2</c:v>
                </c:pt>
                <c:pt idx="18">
                  <c:v>18.143000000000001</c:v>
                </c:pt>
                <c:pt idx="19">
                  <c:v>13.457000000000001</c:v>
                </c:pt>
                <c:pt idx="20">
                  <c:v>0.10299999999999999</c:v>
                </c:pt>
                <c:pt idx="21">
                  <c:v>8.7940000000000005</c:v>
                </c:pt>
                <c:pt idx="22">
                  <c:v>2.5219999999999998</c:v>
                </c:pt>
                <c:pt idx="23">
                  <c:v>2.7610000000000001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2821608"/>
        <c:axId val="41282200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25.017999999999997</c:v>
                </c:pt>
                <c:pt idx="1">
                  <c:v>14.866999999999999</c:v>
                </c:pt>
                <c:pt idx="2">
                  <c:v>15.338000000000001</c:v>
                </c:pt>
                <c:pt idx="3">
                  <c:v>20.668000000000003</c:v>
                </c:pt>
                <c:pt idx="4">
                  <c:v>26.056000000000001</c:v>
                </c:pt>
                <c:pt idx="5">
                  <c:v>13.287999999999998</c:v>
                </c:pt>
                <c:pt idx="6">
                  <c:v>37.888999999999996</c:v>
                </c:pt>
                <c:pt idx="7">
                  <c:v>12.393000000000001</c:v>
                </c:pt>
                <c:pt idx="8">
                  <c:v>31.533000000000001</c:v>
                </c:pt>
                <c:pt idx="9">
                  <c:v>32.994999999999997</c:v>
                </c:pt>
                <c:pt idx="10">
                  <c:v>27.957999999999995</c:v>
                </c:pt>
                <c:pt idx="11">
                  <c:v>32.619</c:v>
                </c:pt>
                <c:pt idx="12">
                  <c:v>31.021000000000001</c:v>
                </c:pt>
                <c:pt idx="13">
                  <c:v>40.071000000000005</c:v>
                </c:pt>
                <c:pt idx="14">
                  <c:v>56.021000000000008</c:v>
                </c:pt>
                <c:pt idx="15">
                  <c:v>31.994999999999997</c:v>
                </c:pt>
                <c:pt idx="16">
                  <c:v>31.463999999999999</c:v>
                </c:pt>
                <c:pt idx="17">
                  <c:v>14.396000000000003</c:v>
                </c:pt>
                <c:pt idx="18">
                  <c:v>29.446999999999999</c:v>
                </c:pt>
                <c:pt idx="19">
                  <c:v>32.206999999999994</c:v>
                </c:pt>
                <c:pt idx="20">
                  <c:v>31.396000000000001</c:v>
                </c:pt>
                <c:pt idx="21">
                  <c:v>27.07</c:v>
                </c:pt>
                <c:pt idx="22">
                  <c:v>25.993000000000002</c:v>
                </c:pt>
                <c:pt idx="23">
                  <c:v>23.788999999999998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2821608"/>
        <c:axId val="41282200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239.95</c:v>
                </c:pt>
                <c:pt idx="1">
                  <c:v>218.71</c:v>
                </c:pt>
                <c:pt idx="2">
                  <c:v>215.01</c:v>
                </c:pt>
                <c:pt idx="3">
                  <c:v>215</c:v>
                </c:pt>
                <c:pt idx="4">
                  <c:v>215.89</c:v>
                </c:pt>
                <c:pt idx="5">
                  <c:v>227.72</c:v>
                </c:pt>
                <c:pt idx="6">
                  <c:v>238.99</c:v>
                </c:pt>
                <c:pt idx="7">
                  <c:v>222.29</c:v>
                </c:pt>
                <c:pt idx="8">
                  <c:v>223.18</c:v>
                </c:pt>
                <c:pt idx="9">
                  <c:v>217.96</c:v>
                </c:pt>
                <c:pt idx="10">
                  <c:v>215.41</c:v>
                </c:pt>
                <c:pt idx="11">
                  <c:v>239.95</c:v>
                </c:pt>
                <c:pt idx="12">
                  <c:v>284.3</c:v>
                </c:pt>
                <c:pt idx="13">
                  <c:v>246.51</c:v>
                </c:pt>
                <c:pt idx="14">
                  <c:v>240.05</c:v>
                </c:pt>
                <c:pt idx="15">
                  <c:v>245.63</c:v>
                </c:pt>
                <c:pt idx="16">
                  <c:v>286.14999999999998</c:v>
                </c:pt>
                <c:pt idx="17">
                  <c:v>286.14999999999998</c:v>
                </c:pt>
                <c:pt idx="18">
                  <c:v>245.63</c:v>
                </c:pt>
                <c:pt idx="19">
                  <c:v>288.62</c:v>
                </c:pt>
                <c:pt idx="20">
                  <c:v>254.92</c:v>
                </c:pt>
                <c:pt idx="21">
                  <c:v>223.77</c:v>
                </c:pt>
                <c:pt idx="22">
                  <c:v>234.89</c:v>
                </c:pt>
                <c:pt idx="23">
                  <c:v>217.05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2822784"/>
        <c:axId val="412822392"/>
      </c:lineChart>
      <c:catAx>
        <c:axId val="4128216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2822000"/>
        <c:crosses val="autoZero"/>
        <c:auto val="1"/>
        <c:lblAlgn val="ctr"/>
        <c:lblOffset val="100"/>
        <c:noMultiLvlLbl val="0"/>
      </c:catAx>
      <c:valAx>
        <c:axId val="412822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2821608"/>
        <c:crosses val="autoZero"/>
        <c:crossBetween val="between"/>
      </c:valAx>
      <c:valAx>
        <c:axId val="4128223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2822784"/>
        <c:crosses val="max"/>
        <c:crossBetween val="between"/>
      </c:valAx>
      <c:catAx>
        <c:axId val="4128227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28223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44718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25.017999999999997</v>
      </c>
      <c r="C4" s="18">
        <v>14.866999999999999</v>
      </c>
      <c r="D4" s="18">
        <v>15.337999999999999</v>
      </c>
      <c r="E4" s="18">
        <v>20.667999999999999</v>
      </c>
      <c r="F4" s="18">
        <v>26.056000000000001</v>
      </c>
      <c r="G4" s="18">
        <v>13.287999999999998</v>
      </c>
      <c r="H4" s="18">
        <v>37.888999999999996</v>
      </c>
      <c r="I4" s="18">
        <v>12.392999999999999</v>
      </c>
      <c r="J4" s="18">
        <v>31.533000000000001</v>
      </c>
      <c r="K4" s="18">
        <v>32.994999999999997</v>
      </c>
      <c r="L4" s="18">
        <v>27.958000000000002</v>
      </c>
      <c r="M4" s="18">
        <v>32.619</v>
      </c>
      <c r="N4" s="18">
        <v>31.021000000000001</v>
      </c>
      <c r="O4" s="18">
        <v>40.071000000000005</v>
      </c>
      <c r="P4" s="18">
        <v>56.021000000000001</v>
      </c>
      <c r="Q4" s="18">
        <v>31.994999999999997</v>
      </c>
      <c r="R4" s="18">
        <v>31.463999999999999</v>
      </c>
      <c r="S4" s="18">
        <v>14.395999999999999</v>
      </c>
      <c r="T4" s="18">
        <v>29.447000000000003</v>
      </c>
      <c r="U4" s="18">
        <v>32.206999999999994</v>
      </c>
      <c r="V4" s="18">
        <v>31.396000000000001</v>
      </c>
      <c r="W4" s="18">
        <v>27.07</v>
      </c>
      <c r="X4" s="18">
        <v>25.992999999999999</v>
      </c>
      <c r="Y4" s="18">
        <v>23.788999999999998</v>
      </c>
      <c r="Z4" s="19"/>
      <c r="AA4" s="20">
        <f>SUM(B4:Z4)</f>
        <v>665.49200000000008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239.95</v>
      </c>
      <c r="C7" s="28">
        <v>218.71</v>
      </c>
      <c r="D7" s="28">
        <v>215.01</v>
      </c>
      <c r="E7" s="28">
        <v>215</v>
      </c>
      <c r="F7" s="28">
        <v>215.89</v>
      </c>
      <c r="G7" s="28">
        <v>227.72</v>
      </c>
      <c r="H7" s="28">
        <v>238.99</v>
      </c>
      <c r="I7" s="28">
        <v>222.29</v>
      </c>
      <c r="J7" s="28">
        <v>223.18</v>
      </c>
      <c r="K7" s="28">
        <v>217.96</v>
      </c>
      <c r="L7" s="28">
        <v>215.41</v>
      </c>
      <c r="M7" s="28">
        <v>239.95</v>
      </c>
      <c r="N7" s="28">
        <v>284.3</v>
      </c>
      <c r="O7" s="28">
        <v>246.51</v>
      </c>
      <c r="P7" s="28">
        <v>240.05</v>
      </c>
      <c r="Q7" s="28">
        <v>245.63</v>
      </c>
      <c r="R7" s="28">
        <v>286.14999999999998</v>
      </c>
      <c r="S7" s="28">
        <v>286.14999999999998</v>
      </c>
      <c r="T7" s="28">
        <v>245.63</v>
      </c>
      <c r="U7" s="28">
        <v>288.62</v>
      </c>
      <c r="V7" s="28">
        <v>254.92</v>
      </c>
      <c r="W7" s="28">
        <v>223.77</v>
      </c>
      <c r="X7" s="28">
        <v>234.89</v>
      </c>
      <c r="Y7" s="28">
        <v>217.05</v>
      </c>
      <c r="Z7" s="29"/>
      <c r="AA7" s="30">
        <f>IF(SUM(B7:Z7)&lt;&gt;0,AVERAGEIF(B7:Z7,"&lt;&gt;"""),"")</f>
        <v>239.32208333333338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6.46</v>
      </c>
      <c r="C12" s="52">
        <v>6.0170000000000003</v>
      </c>
      <c r="D12" s="52">
        <v>8.4499999999999993</v>
      </c>
      <c r="E12" s="52">
        <v>7.0730000000000004</v>
      </c>
      <c r="F12" s="52">
        <v>10.734999999999999</v>
      </c>
      <c r="G12" s="52"/>
      <c r="H12" s="52">
        <v>23.97</v>
      </c>
      <c r="I12" s="52">
        <v>1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23.379000000000001</v>
      </c>
      <c r="W12" s="52">
        <v>2</v>
      </c>
      <c r="X12" s="52">
        <v>14.855</v>
      </c>
      <c r="Y12" s="52">
        <v>12.433999999999999</v>
      </c>
      <c r="Z12" s="53"/>
      <c r="AA12" s="54">
        <f t="shared" si="0"/>
        <v>116.373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2.7639999999999998</v>
      </c>
      <c r="C14" s="57">
        <v>3.0949999999999998</v>
      </c>
      <c r="D14" s="57">
        <v>1.915</v>
      </c>
      <c r="E14" s="57">
        <v>3.7789999999999999</v>
      </c>
      <c r="F14" s="57">
        <v>1.4159999999999999</v>
      </c>
      <c r="G14" s="57">
        <v>3.117</v>
      </c>
      <c r="H14" s="57">
        <v>0.01</v>
      </c>
      <c r="I14" s="57">
        <v>1.7089999999999999</v>
      </c>
      <c r="J14" s="57">
        <v>2.6609999999999996</v>
      </c>
      <c r="K14" s="57">
        <v>0.95799999999999996</v>
      </c>
      <c r="L14" s="57">
        <v>2.8769999999999998</v>
      </c>
      <c r="M14" s="57">
        <v>4.7640000000000002</v>
      </c>
      <c r="N14" s="57">
        <v>2.234</v>
      </c>
      <c r="O14" s="57">
        <v>0.18099999999999999</v>
      </c>
      <c r="P14" s="57">
        <v>0.29499999999999998</v>
      </c>
      <c r="Q14" s="57">
        <v>0.16</v>
      </c>
      <c r="R14" s="57">
        <v>4.2999999999999997E-2</v>
      </c>
      <c r="S14" s="57">
        <v>2.4E-2</v>
      </c>
      <c r="T14" s="57">
        <v>18.143000000000001</v>
      </c>
      <c r="U14" s="57">
        <v>13.457000000000001</v>
      </c>
      <c r="V14" s="57">
        <v>0.10299999999999999</v>
      </c>
      <c r="W14" s="57">
        <v>8.7940000000000005</v>
      </c>
      <c r="X14" s="57">
        <v>2.5219999999999998</v>
      </c>
      <c r="Y14" s="57">
        <v>2.7610000000000001</v>
      </c>
      <c r="Z14" s="58"/>
      <c r="AA14" s="59">
        <f t="shared" si="0"/>
        <v>77.782000000000011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9.2240000000000002</v>
      </c>
      <c r="C16" s="62">
        <f t="shared" ref="C16:Z16" si="1">IF(LEN(C$2)&gt;0,SUM(C10:C15),"")</f>
        <v>9.1120000000000001</v>
      </c>
      <c r="D16" s="62">
        <f t="shared" si="1"/>
        <v>10.364999999999998</v>
      </c>
      <c r="E16" s="62">
        <f t="shared" si="1"/>
        <v>10.852</v>
      </c>
      <c r="F16" s="62">
        <f t="shared" si="1"/>
        <v>12.151</v>
      </c>
      <c r="G16" s="62">
        <f t="shared" si="1"/>
        <v>3.117</v>
      </c>
      <c r="H16" s="62">
        <f t="shared" si="1"/>
        <v>23.98</v>
      </c>
      <c r="I16" s="62">
        <f t="shared" si="1"/>
        <v>2.7089999999999996</v>
      </c>
      <c r="J16" s="62">
        <f t="shared" si="1"/>
        <v>2.6609999999999996</v>
      </c>
      <c r="K16" s="62">
        <f t="shared" si="1"/>
        <v>0.95799999999999996</v>
      </c>
      <c r="L16" s="62">
        <f t="shared" si="1"/>
        <v>2.8769999999999998</v>
      </c>
      <c r="M16" s="62">
        <f t="shared" si="1"/>
        <v>4.7640000000000002</v>
      </c>
      <c r="N16" s="62">
        <f t="shared" si="1"/>
        <v>2.234</v>
      </c>
      <c r="O16" s="62">
        <f t="shared" si="1"/>
        <v>0.18099999999999999</v>
      </c>
      <c r="P16" s="62">
        <f t="shared" si="1"/>
        <v>0.29499999999999998</v>
      </c>
      <c r="Q16" s="62">
        <f t="shared" si="1"/>
        <v>0.16</v>
      </c>
      <c r="R16" s="62">
        <f t="shared" si="1"/>
        <v>4.2999999999999997E-2</v>
      </c>
      <c r="S16" s="62">
        <f t="shared" si="1"/>
        <v>2.4E-2</v>
      </c>
      <c r="T16" s="62">
        <f t="shared" si="1"/>
        <v>18.143000000000001</v>
      </c>
      <c r="U16" s="62">
        <f t="shared" si="1"/>
        <v>13.457000000000001</v>
      </c>
      <c r="V16" s="62">
        <f t="shared" si="1"/>
        <v>23.482000000000003</v>
      </c>
      <c r="W16" s="62">
        <f t="shared" si="1"/>
        <v>10.794</v>
      </c>
      <c r="X16" s="62">
        <f t="shared" si="1"/>
        <v>17.376999999999999</v>
      </c>
      <c r="Y16" s="62">
        <f t="shared" si="1"/>
        <v>15.195</v>
      </c>
      <c r="Z16" s="63" t="str">
        <f t="shared" si="1"/>
        <v/>
      </c>
      <c r="AA16" s="64">
        <f>SUM(AA10:AA15)</f>
        <v>194.15500000000003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1.014</v>
      </c>
      <c r="C20" s="77">
        <v>1.01</v>
      </c>
      <c r="D20" s="77">
        <v>1.0149999999999999</v>
      </c>
      <c r="E20" s="77">
        <v>1.0509999999999999</v>
      </c>
      <c r="F20" s="77">
        <v>1.153</v>
      </c>
      <c r="G20" s="77">
        <v>1.4550000000000001</v>
      </c>
      <c r="H20" s="77">
        <v>1.889</v>
      </c>
      <c r="I20" s="77">
        <v>2.2320000000000002</v>
      </c>
      <c r="J20" s="77">
        <v>2.3849999999999998</v>
      </c>
      <c r="K20" s="77">
        <v>2.4470000000000001</v>
      </c>
      <c r="L20" s="77">
        <v>2.4700000000000002</v>
      </c>
      <c r="M20" s="77">
        <v>2.5139999999999998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20.634999999999998</v>
      </c>
    </row>
    <row r="21" spans="1:27" ht="24.95" customHeight="1" x14ac:dyDescent="0.2">
      <c r="A21" s="75" t="s">
        <v>16</v>
      </c>
      <c r="B21" s="80">
        <v>14.78</v>
      </c>
      <c r="C21" s="81">
        <v>4.7450000000000001</v>
      </c>
      <c r="D21" s="81">
        <v>3.9579999999999997</v>
      </c>
      <c r="E21" s="81">
        <v>8.7649999999999988</v>
      </c>
      <c r="F21" s="81">
        <v>12.751999999999999</v>
      </c>
      <c r="G21" s="81">
        <v>8.7159999999999993</v>
      </c>
      <c r="H21" s="81">
        <v>12.020000000000001</v>
      </c>
      <c r="I21" s="81">
        <v>7.452</v>
      </c>
      <c r="J21" s="81">
        <v>26.486999999999998</v>
      </c>
      <c r="K21" s="81">
        <v>29.59</v>
      </c>
      <c r="L21" s="81">
        <v>22.611000000000001</v>
      </c>
      <c r="M21" s="81">
        <v>25.340999999999998</v>
      </c>
      <c r="N21" s="81">
        <v>28.787000000000003</v>
      </c>
      <c r="O21" s="81">
        <v>39.89</v>
      </c>
      <c r="P21" s="81">
        <v>55.726000000000006</v>
      </c>
      <c r="Q21" s="81">
        <v>31.835000000000001</v>
      </c>
      <c r="R21" s="81">
        <v>31.420999999999999</v>
      </c>
      <c r="S21" s="81">
        <v>14.372</v>
      </c>
      <c r="T21" s="81">
        <v>11.304000000000002</v>
      </c>
      <c r="U21" s="81">
        <v>18.75</v>
      </c>
      <c r="V21" s="81">
        <v>7.9139999999999997</v>
      </c>
      <c r="W21" s="81">
        <v>16.276</v>
      </c>
      <c r="X21" s="81">
        <v>8.6159999999999997</v>
      </c>
      <c r="Y21" s="81">
        <v>8.5940000000000012</v>
      </c>
      <c r="Z21" s="78"/>
      <c r="AA21" s="79">
        <f t="shared" si="2"/>
        <v>450.702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15.793999999999999</v>
      </c>
      <c r="C25" s="88">
        <f t="shared" ref="C25:Z25" si="3">IF(LEN(C$2)&gt;0,SUM(C19:C24),"")</f>
        <v>5.7549999999999999</v>
      </c>
      <c r="D25" s="88">
        <f t="shared" si="3"/>
        <v>4.9729999999999999</v>
      </c>
      <c r="E25" s="88">
        <f t="shared" si="3"/>
        <v>9.8159999999999989</v>
      </c>
      <c r="F25" s="88">
        <f t="shared" si="3"/>
        <v>13.904999999999999</v>
      </c>
      <c r="G25" s="88">
        <f t="shared" si="3"/>
        <v>10.170999999999999</v>
      </c>
      <c r="H25" s="88">
        <f t="shared" si="3"/>
        <v>13.909000000000001</v>
      </c>
      <c r="I25" s="88">
        <f t="shared" si="3"/>
        <v>9.6840000000000011</v>
      </c>
      <c r="J25" s="88">
        <f t="shared" si="3"/>
        <v>28.872</v>
      </c>
      <c r="K25" s="88">
        <f t="shared" si="3"/>
        <v>32.036999999999999</v>
      </c>
      <c r="L25" s="88">
        <f t="shared" si="3"/>
        <v>25.081</v>
      </c>
      <c r="M25" s="88">
        <f t="shared" si="3"/>
        <v>27.854999999999997</v>
      </c>
      <c r="N25" s="88">
        <f t="shared" si="3"/>
        <v>28.787000000000003</v>
      </c>
      <c r="O25" s="88">
        <f t="shared" si="3"/>
        <v>39.89</v>
      </c>
      <c r="P25" s="88">
        <f t="shared" si="3"/>
        <v>55.726000000000006</v>
      </c>
      <c r="Q25" s="88">
        <f t="shared" si="3"/>
        <v>31.835000000000001</v>
      </c>
      <c r="R25" s="88">
        <f t="shared" si="3"/>
        <v>31.420999999999999</v>
      </c>
      <c r="S25" s="88">
        <f t="shared" si="3"/>
        <v>14.372</v>
      </c>
      <c r="T25" s="88">
        <f t="shared" si="3"/>
        <v>11.304000000000002</v>
      </c>
      <c r="U25" s="88">
        <f t="shared" si="3"/>
        <v>18.75</v>
      </c>
      <c r="V25" s="88">
        <f t="shared" si="3"/>
        <v>7.9139999999999997</v>
      </c>
      <c r="W25" s="88">
        <f t="shared" si="3"/>
        <v>16.276</v>
      </c>
      <c r="X25" s="88">
        <f t="shared" si="3"/>
        <v>8.6159999999999997</v>
      </c>
      <c r="Y25" s="88">
        <f t="shared" si="3"/>
        <v>8.5940000000000012</v>
      </c>
      <c r="Z25" s="89" t="str">
        <f t="shared" si="3"/>
        <v/>
      </c>
      <c r="AA25" s="90">
        <f>SUM(AA19:AA24)</f>
        <v>471.33699999999999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25.018000000000001</v>
      </c>
      <c r="C29" s="77">
        <v>14.867000000000001</v>
      </c>
      <c r="D29" s="77">
        <v>15.337999999999999</v>
      </c>
      <c r="E29" s="77">
        <v>20.667999999999999</v>
      </c>
      <c r="F29" s="77">
        <v>26.056000000000001</v>
      </c>
      <c r="G29" s="77">
        <v>13.288</v>
      </c>
      <c r="H29" s="77">
        <v>37.889000000000003</v>
      </c>
      <c r="I29" s="77">
        <v>12.393000000000001</v>
      </c>
      <c r="J29" s="77">
        <v>31.533000000000001</v>
      </c>
      <c r="K29" s="77">
        <v>32.994999999999997</v>
      </c>
      <c r="L29" s="77">
        <v>27.957999999999998</v>
      </c>
      <c r="M29" s="77">
        <v>32.619</v>
      </c>
      <c r="N29" s="77">
        <v>31.021000000000001</v>
      </c>
      <c r="O29" s="77">
        <v>40.070999999999998</v>
      </c>
      <c r="P29" s="77">
        <v>56.021000000000001</v>
      </c>
      <c r="Q29" s="77">
        <v>31.995000000000001</v>
      </c>
      <c r="R29" s="77">
        <v>31.463999999999999</v>
      </c>
      <c r="S29" s="77">
        <v>14.396000000000001</v>
      </c>
      <c r="T29" s="77">
        <v>29.446999999999999</v>
      </c>
      <c r="U29" s="77">
        <v>32.207000000000001</v>
      </c>
      <c r="V29" s="77">
        <v>31.396000000000001</v>
      </c>
      <c r="W29" s="77">
        <v>27.07</v>
      </c>
      <c r="X29" s="77">
        <v>25.992999999999999</v>
      </c>
      <c r="Y29" s="77">
        <v>23.789000000000001</v>
      </c>
      <c r="Z29" s="78"/>
      <c r="AA29" s="79">
        <f>SUM(B29:Z29)</f>
        <v>665.49200000000008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25.018000000000001</v>
      </c>
      <c r="C31" s="62">
        <f t="shared" ref="C31:Z31" si="4">IF(LEN(C$2)&gt;0,SUM(C28:C30),"")</f>
        <v>14.867000000000001</v>
      </c>
      <c r="D31" s="62">
        <f t="shared" si="4"/>
        <v>15.337999999999999</v>
      </c>
      <c r="E31" s="62">
        <f t="shared" si="4"/>
        <v>20.667999999999999</v>
      </c>
      <c r="F31" s="62">
        <f t="shared" si="4"/>
        <v>26.056000000000001</v>
      </c>
      <c r="G31" s="62">
        <f t="shared" si="4"/>
        <v>13.288</v>
      </c>
      <c r="H31" s="62">
        <f t="shared" si="4"/>
        <v>37.889000000000003</v>
      </c>
      <c r="I31" s="62">
        <f t="shared" si="4"/>
        <v>12.393000000000001</v>
      </c>
      <c r="J31" s="62">
        <f t="shared" si="4"/>
        <v>31.533000000000001</v>
      </c>
      <c r="K31" s="62">
        <f t="shared" si="4"/>
        <v>32.994999999999997</v>
      </c>
      <c r="L31" s="62">
        <f t="shared" si="4"/>
        <v>27.957999999999998</v>
      </c>
      <c r="M31" s="62">
        <f t="shared" si="4"/>
        <v>32.619</v>
      </c>
      <c r="N31" s="62">
        <f t="shared" si="4"/>
        <v>31.021000000000001</v>
      </c>
      <c r="O31" s="62">
        <f t="shared" si="4"/>
        <v>40.070999999999998</v>
      </c>
      <c r="P31" s="62">
        <f t="shared" si="4"/>
        <v>56.021000000000001</v>
      </c>
      <c r="Q31" s="62">
        <f t="shared" si="4"/>
        <v>31.995000000000001</v>
      </c>
      <c r="R31" s="62">
        <f t="shared" si="4"/>
        <v>31.463999999999999</v>
      </c>
      <c r="S31" s="62">
        <f t="shared" si="4"/>
        <v>14.396000000000001</v>
      </c>
      <c r="T31" s="62">
        <f t="shared" si="4"/>
        <v>29.446999999999999</v>
      </c>
      <c r="U31" s="62">
        <f t="shared" si="4"/>
        <v>32.207000000000001</v>
      </c>
      <c r="V31" s="62">
        <f t="shared" si="4"/>
        <v>31.396000000000001</v>
      </c>
      <c r="W31" s="62">
        <f t="shared" si="4"/>
        <v>27.07</v>
      </c>
      <c r="X31" s="62">
        <f t="shared" si="4"/>
        <v>25.992999999999999</v>
      </c>
      <c r="Y31" s="62">
        <f t="shared" si="4"/>
        <v>23.789000000000001</v>
      </c>
      <c r="Z31" s="63" t="str">
        <f t="shared" si="4"/>
        <v/>
      </c>
      <c r="AA31" s="64">
        <f>SUM(AA28:AA30)</f>
        <v>665.49200000000008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25.018000000000001</v>
      </c>
      <c r="C51" s="88">
        <f t="shared" si="10"/>
        <v>14.867000000000001</v>
      </c>
      <c r="D51" s="88">
        <f t="shared" si="10"/>
        <v>15.337999999999997</v>
      </c>
      <c r="E51" s="88">
        <f t="shared" si="10"/>
        <v>20.667999999999999</v>
      </c>
      <c r="F51" s="88">
        <f t="shared" si="10"/>
        <v>26.055999999999997</v>
      </c>
      <c r="G51" s="88">
        <f t="shared" si="10"/>
        <v>13.288</v>
      </c>
      <c r="H51" s="88">
        <f t="shared" si="10"/>
        <v>37.889000000000003</v>
      </c>
      <c r="I51" s="88">
        <f t="shared" si="10"/>
        <v>12.393000000000001</v>
      </c>
      <c r="J51" s="88">
        <f t="shared" si="10"/>
        <v>31.533000000000001</v>
      </c>
      <c r="K51" s="88">
        <f t="shared" si="10"/>
        <v>32.994999999999997</v>
      </c>
      <c r="L51" s="88">
        <f t="shared" si="10"/>
        <v>27.957999999999998</v>
      </c>
      <c r="M51" s="88">
        <f t="shared" si="10"/>
        <v>32.619</v>
      </c>
      <c r="N51" s="88">
        <f t="shared" si="10"/>
        <v>31.021000000000001</v>
      </c>
      <c r="O51" s="88">
        <f t="shared" si="10"/>
        <v>40.070999999999998</v>
      </c>
      <c r="P51" s="88">
        <f t="shared" si="10"/>
        <v>56.021000000000008</v>
      </c>
      <c r="Q51" s="88">
        <f t="shared" si="10"/>
        <v>31.995000000000001</v>
      </c>
      <c r="R51" s="88">
        <f t="shared" si="10"/>
        <v>31.463999999999999</v>
      </c>
      <c r="S51" s="88">
        <f t="shared" si="10"/>
        <v>14.395999999999999</v>
      </c>
      <c r="T51" s="88">
        <f t="shared" si="10"/>
        <v>29.447000000000003</v>
      </c>
      <c r="U51" s="88">
        <f t="shared" si="10"/>
        <v>32.207000000000001</v>
      </c>
      <c r="V51" s="88">
        <f t="shared" si="10"/>
        <v>31.396000000000001</v>
      </c>
      <c r="W51" s="88">
        <f t="shared" si="10"/>
        <v>27.07</v>
      </c>
      <c r="X51" s="88">
        <f t="shared" si="10"/>
        <v>25.992999999999999</v>
      </c>
      <c r="Y51" s="88">
        <f t="shared" si="10"/>
        <v>23.789000000000001</v>
      </c>
      <c r="Z51" s="89" t="str">
        <f t="shared" si="10"/>
        <v/>
      </c>
      <c r="AA51" s="105">
        <f>SUM(B51:Z51)</f>
        <v>665.49200000000008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44718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25.017999999999997</v>
      </c>
      <c r="C4" s="18">
        <v>14.866999999999999</v>
      </c>
      <c r="D4" s="18">
        <v>15.338000000000001</v>
      </c>
      <c r="E4" s="18">
        <v>20.668000000000003</v>
      </c>
      <c r="F4" s="18">
        <v>26.056000000000001</v>
      </c>
      <c r="G4" s="18">
        <v>13.287999999999998</v>
      </c>
      <c r="H4" s="18">
        <v>37.888999999999996</v>
      </c>
      <c r="I4" s="18">
        <v>12.393000000000001</v>
      </c>
      <c r="J4" s="18">
        <v>31.533000000000001</v>
      </c>
      <c r="K4" s="18">
        <v>32.994999999999997</v>
      </c>
      <c r="L4" s="18">
        <v>27.957999999999995</v>
      </c>
      <c r="M4" s="18">
        <v>32.619</v>
      </c>
      <c r="N4" s="18">
        <v>31.021000000000001</v>
      </c>
      <c r="O4" s="18">
        <v>40.071000000000005</v>
      </c>
      <c r="P4" s="18">
        <v>56.021000000000008</v>
      </c>
      <c r="Q4" s="18">
        <v>31.994999999999997</v>
      </c>
      <c r="R4" s="18">
        <v>31.463999999999999</v>
      </c>
      <c r="S4" s="18">
        <v>14.396000000000003</v>
      </c>
      <c r="T4" s="18">
        <v>29.446999999999999</v>
      </c>
      <c r="U4" s="18">
        <v>32.206999999999994</v>
      </c>
      <c r="V4" s="18">
        <v>31.396000000000001</v>
      </c>
      <c r="W4" s="18">
        <v>27.07</v>
      </c>
      <c r="X4" s="18">
        <v>25.993000000000002</v>
      </c>
      <c r="Y4" s="18">
        <v>23.788999999999998</v>
      </c>
      <c r="Z4" s="19"/>
      <c r="AA4" s="20">
        <f>SUM(B4:Z4)</f>
        <v>665.49200000000008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239.95</v>
      </c>
      <c r="C7" s="28">
        <v>218.71</v>
      </c>
      <c r="D7" s="28">
        <v>215.01</v>
      </c>
      <c r="E7" s="28">
        <v>215</v>
      </c>
      <c r="F7" s="28">
        <v>215.89</v>
      </c>
      <c r="G7" s="28">
        <v>227.72</v>
      </c>
      <c r="H7" s="28">
        <v>238.99</v>
      </c>
      <c r="I7" s="28">
        <v>222.29</v>
      </c>
      <c r="J7" s="28">
        <v>223.18</v>
      </c>
      <c r="K7" s="28">
        <v>217.96</v>
      </c>
      <c r="L7" s="28">
        <v>215.41</v>
      </c>
      <c r="M7" s="28">
        <v>239.95</v>
      </c>
      <c r="N7" s="28">
        <v>284.3</v>
      </c>
      <c r="O7" s="28">
        <v>246.51</v>
      </c>
      <c r="P7" s="28">
        <v>240.05</v>
      </c>
      <c r="Q7" s="28">
        <v>245.63</v>
      </c>
      <c r="R7" s="28">
        <v>286.14999999999998</v>
      </c>
      <c r="S7" s="28">
        <v>286.14999999999998</v>
      </c>
      <c r="T7" s="28">
        <v>245.63</v>
      </c>
      <c r="U7" s="28">
        <v>288.62</v>
      </c>
      <c r="V7" s="28">
        <v>254.92</v>
      </c>
      <c r="W7" s="28">
        <v>223.77</v>
      </c>
      <c r="X7" s="28">
        <v>234.89</v>
      </c>
      <c r="Y7" s="28">
        <v>217.05</v>
      </c>
      <c r="Z7" s="29"/>
      <c r="AA7" s="30">
        <f>IF(SUM(B7:Z7)&lt;&gt;0,AVERAGEIF(B7:Z7,"&lt;&gt;"""),"")</f>
        <v>239.32208333333338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15.839</v>
      </c>
      <c r="C14" s="57">
        <v>5.9359999999999999</v>
      </c>
      <c r="D14" s="57">
        <v>6.2850000000000001</v>
      </c>
      <c r="E14" s="57">
        <v>11.423</v>
      </c>
      <c r="F14" s="57">
        <v>17.114000000000001</v>
      </c>
      <c r="G14" s="57">
        <v>4.3329999999999993</v>
      </c>
      <c r="H14" s="57">
        <v>28.783999999999999</v>
      </c>
      <c r="I14" s="57">
        <v>2.7570000000000001</v>
      </c>
      <c r="J14" s="57">
        <v>22.248999999999999</v>
      </c>
      <c r="K14" s="57">
        <v>23.123999999999999</v>
      </c>
      <c r="L14" s="57">
        <v>25.279999999999998</v>
      </c>
      <c r="M14" s="57">
        <v>29.608000000000001</v>
      </c>
      <c r="N14" s="57">
        <v>29.984999999999999</v>
      </c>
      <c r="O14" s="57">
        <v>40.071000000000005</v>
      </c>
      <c r="P14" s="57">
        <v>56.021000000000008</v>
      </c>
      <c r="Q14" s="57">
        <v>31.994999999999997</v>
      </c>
      <c r="R14" s="57">
        <v>31.463999999999999</v>
      </c>
      <c r="S14" s="57">
        <v>14.396000000000003</v>
      </c>
      <c r="T14" s="57">
        <v>25.870999999999999</v>
      </c>
      <c r="U14" s="57">
        <v>28.206999999999997</v>
      </c>
      <c r="V14" s="57">
        <v>27.396000000000001</v>
      </c>
      <c r="W14" s="57">
        <v>23.07</v>
      </c>
      <c r="X14" s="57">
        <v>21.993000000000002</v>
      </c>
      <c r="Y14" s="57">
        <v>19.788999999999998</v>
      </c>
      <c r="Z14" s="58"/>
      <c r="AA14" s="59">
        <f t="shared" si="0"/>
        <v>542.99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15.839</v>
      </c>
      <c r="C16" s="62">
        <f t="shared" ref="C16:Z16" si="1">IF(LEN(C$2)&gt;0,SUM(C10:C15),"")</f>
        <v>5.9359999999999999</v>
      </c>
      <c r="D16" s="62">
        <f t="shared" si="1"/>
        <v>6.2850000000000001</v>
      </c>
      <c r="E16" s="62">
        <f t="shared" si="1"/>
        <v>11.423</v>
      </c>
      <c r="F16" s="62">
        <f t="shared" si="1"/>
        <v>17.114000000000001</v>
      </c>
      <c r="G16" s="62">
        <f t="shared" si="1"/>
        <v>4.3329999999999993</v>
      </c>
      <c r="H16" s="62">
        <f t="shared" si="1"/>
        <v>28.783999999999999</v>
      </c>
      <c r="I16" s="62">
        <f t="shared" si="1"/>
        <v>2.7570000000000001</v>
      </c>
      <c r="J16" s="62">
        <f t="shared" si="1"/>
        <v>22.248999999999999</v>
      </c>
      <c r="K16" s="62">
        <f t="shared" si="1"/>
        <v>23.123999999999999</v>
      </c>
      <c r="L16" s="62">
        <f t="shared" si="1"/>
        <v>25.279999999999998</v>
      </c>
      <c r="M16" s="62">
        <f t="shared" si="1"/>
        <v>29.608000000000001</v>
      </c>
      <c r="N16" s="62">
        <f t="shared" si="1"/>
        <v>29.984999999999999</v>
      </c>
      <c r="O16" s="62">
        <f t="shared" si="1"/>
        <v>40.071000000000005</v>
      </c>
      <c r="P16" s="62">
        <f t="shared" si="1"/>
        <v>56.021000000000008</v>
      </c>
      <c r="Q16" s="62">
        <f t="shared" si="1"/>
        <v>31.994999999999997</v>
      </c>
      <c r="R16" s="62">
        <f t="shared" si="1"/>
        <v>31.463999999999999</v>
      </c>
      <c r="S16" s="62">
        <f t="shared" si="1"/>
        <v>14.396000000000003</v>
      </c>
      <c r="T16" s="62">
        <f t="shared" si="1"/>
        <v>25.870999999999999</v>
      </c>
      <c r="U16" s="62">
        <f t="shared" si="1"/>
        <v>28.206999999999997</v>
      </c>
      <c r="V16" s="62">
        <f t="shared" si="1"/>
        <v>27.396000000000001</v>
      </c>
      <c r="W16" s="62">
        <f t="shared" si="1"/>
        <v>23.07</v>
      </c>
      <c r="X16" s="62">
        <f t="shared" si="1"/>
        <v>21.993000000000002</v>
      </c>
      <c r="Y16" s="62">
        <f t="shared" si="1"/>
        <v>19.788999999999998</v>
      </c>
      <c r="Z16" s="63" t="str">
        <f t="shared" si="1"/>
        <v/>
      </c>
      <c r="AA16" s="64">
        <f>SUM(AA10:AA15)</f>
        <v>542.99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7.89</v>
      </c>
      <c r="C20" s="77">
        <v>7.97</v>
      </c>
      <c r="D20" s="77">
        <v>8.14</v>
      </c>
      <c r="E20" s="77">
        <v>8.15</v>
      </c>
      <c r="F20" s="77">
        <v>8.16</v>
      </c>
      <c r="G20" s="77">
        <v>8.18</v>
      </c>
      <c r="H20" s="77">
        <v>8.01</v>
      </c>
      <c r="I20" s="77">
        <v>7.91</v>
      </c>
      <c r="J20" s="77">
        <v>7.98</v>
      </c>
      <c r="K20" s="77">
        <v>8.01</v>
      </c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80.400000000000006</v>
      </c>
    </row>
    <row r="21" spans="1:27" ht="24.95" customHeight="1" x14ac:dyDescent="0.2">
      <c r="A21" s="75" t="s">
        <v>16</v>
      </c>
      <c r="B21" s="80">
        <v>1.2889999999999999</v>
      </c>
      <c r="C21" s="81">
        <v>0.96100000000000008</v>
      </c>
      <c r="D21" s="81">
        <v>0.91300000000000003</v>
      </c>
      <c r="E21" s="81">
        <v>1.095</v>
      </c>
      <c r="F21" s="81">
        <v>0.78200000000000003</v>
      </c>
      <c r="G21" s="81">
        <v>0.77500000000000002</v>
      </c>
      <c r="H21" s="81">
        <v>1.095</v>
      </c>
      <c r="I21" s="81">
        <v>1.726</v>
      </c>
      <c r="J21" s="81">
        <v>1.304</v>
      </c>
      <c r="K21" s="81">
        <v>1.861</v>
      </c>
      <c r="L21" s="81">
        <v>2.6779999999999999</v>
      </c>
      <c r="M21" s="81">
        <v>3.0110000000000001</v>
      </c>
      <c r="N21" s="81">
        <v>1.036</v>
      </c>
      <c r="O21" s="81"/>
      <c r="P21" s="81"/>
      <c r="Q21" s="81"/>
      <c r="R21" s="81"/>
      <c r="S21" s="81"/>
      <c r="T21" s="81">
        <v>3.5760000000000001</v>
      </c>
      <c r="U21" s="81">
        <v>4</v>
      </c>
      <c r="V21" s="81">
        <v>4</v>
      </c>
      <c r="W21" s="81">
        <v>4</v>
      </c>
      <c r="X21" s="81">
        <v>4</v>
      </c>
      <c r="Y21" s="81">
        <v>4</v>
      </c>
      <c r="Z21" s="78"/>
      <c r="AA21" s="79">
        <f t="shared" si="2"/>
        <v>42.102000000000004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9.1790000000000003</v>
      </c>
      <c r="C25" s="88">
        <f t="shared" si="3"/>
        <v>8.9309999999999992</v>
      </c>
      <c r="D25" s="88">
        <f t="shared" si="3"/>
        <v>9.0530000000000008</v>
      </c>
      <c r="E25" s="88">
        <f t="shared" si="3"/>
        <v>9.245000000000001</v>
      </c>
      <c r="F25" s="88">
        <f t="shared" si="3"/>
        <v>8.9420000000000002</v>
      </c>
      <c r="G25" s="88">
        <f t="shared" si="3"/>
        <v>8.9550000000000001</v>
      </c>
      <c r="H25" s="88">
        <f t="shared" si="3"/>
        <v>9.1050000000000004</v>
      </c>
      <c r="I25" s="88">
        <f t="shared" si="3"/>
        <v>9.6359999999999992</v>
      </c>
      <c r="J25" s="88">
        <f t="shared" si="3"/>
        <v>9.2840000000000007</v>
      </c>
      <c r="K25" s="88">
        <f t="shared" si="3"/>
        <v>9.8710000000000004</v>
      </c>
      <c r="L25" s="88">
        <f t="shared" si="3"/>
        <v>2.6779999999999999</v>
      </c>
      <c r="M25" s="88">
        <f t="shared" si="3"/>
        <v>3.0110000000000001</v>
      </c>
      <c r="N25" s="88">
        <f t="shared" si="3"/>
        <v>1.036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3.5760000000000001</v>
      </c>
      <c r="U25" s="88">
        <f t="shared" si="3"/>
        <v>4</v>
      </c>
      <c r="V25" s="88">
        <f t="shared" si="3"/>
        <v>4</v>
      </c>
      <c r="W25" s="88">
        <f t="shared" si="3"/>
        <v>4</v>
      </c>
      <c r="X25" s="88">
        <f t="shared" si="3"/>
        <v>4</v>
      </c>
      <c r="Y25" s="88">
        <f t="shared" si="3"/>
        <v>4</v>
      </c>
      <c r="Z25" s="89">
        <f t="shared" si="3"/>
        <v>0</v>
      </c>
      <c r="AA25" s="90">
        <f t="shared" si="3"/>
        <v>122.50200000000001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25.018000000000001</v>
      </c>
      <c r="C29" s="77">
        <v>14.867000000000001</v>
      </c>
      <c r="D29" s="77">
        <v>15.337999999999999</v>
      </c>
      <c r="E29" s="77">
        <v>20.667999999999999</v>
      </c>
      <c r="F29" s="77">
        <v>26.056000000000001</v>
      </c>
      <c r="G29" s="77">
        <v>13.288</v>
      </c>
      <c r="H29" s="77">
        <v>37.889000000000003</v>
      </c>
      <c r="I29" s="77">
        <v>12.393000000000001</v>
      </c>
      <c r="J29" s="77">
        <v>31.533000000000001</v>
      </c>
      <c r="K29" s="77">
        <v>32.994999999999997</v>
      </c>
      <c r="L29" s="77">
        <v>27.957999999999998</v>
      </c>
      <c r="M29" s="77">
        <v>32.619</v>
      </c>
      <c r="N29" s="77">
        <v>31.021000000000001</v>
      </c>
      <c r="O29" s="77">
        <v>40.070999999999998</v>
      </c>
      <c r="P29" s="77">
        <v>56.021000000000001</v>
      </c>
      <c r="Q29" s="77">
        <v>31.995000000000001</v>
      </c>
      <c r="R29" s="77">
        <v>31.463999999999999</v>
      </c>
      <c r="S29" s="77">
        <v>14.396000000000001</v>
      </c>
      <c r="T29" s="77">
        <v>29.446999999999999</v>
      </c>
      <c r="U29" s="77">
        <v>32.207000000000001</v>
      </c>
      <c r="V29" s="77">
        <v>31.396000000000001</v>
      </c>
      <c r="W29" s="77">
        <v>27.07</v>
      </c>
      <c r="X29" s="77">
        <v>25.992999999999999</v>
      </c>
      <c r="Y29" s="77">
        <v>23.789000000000001</v>
      </c>
      <c r="Z29" s="78"/>
      <c r="AA29" s="79">
        <f>SUM(B29:Z29)</f>
        <v>665.49200000000008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25.018000000000001</v>
      </c>
      <c r="C31" s="62">
        <f t="shared" si="4"/>
        <v>14.867000000000001</v>
      </c>
      <c r="D31" s="62">
        <f t="shared" si="4"/>
        <v>15.337999999999999</v>
      </c>
      <c r="E31" s="62">
        <f t="shared" si="4"/>
        <v>20.667999999999999</v>
      </c>
      <c r="F31" s="62">
        <f t="shared" si="4"/>
        <v>26.056000000000001</v>
      </c>
      <c r="G31" s="62">
        <f t="shared" si="4"/>
        <v>13.288</v>
      </c>
      <c r="H31" s="62">
        <f t="shared" si="4"/>
        <v>37.889000000000003</v>
      </c>
      <c r="I31" s="62">
        <f t="shared" si="4"/>
        <v>12.393000000000001</v>
      </c>
      <c r="J31" s="62">
        <f t="shared" si="4"/>
        <v>31.533000000000001</v>
      </c>
      <c r="K31" s="62">
        <f t="shared" si="4"/>
        <v>32.994999999999997</v>
      </c>
      <c r="L31" s="62">
        <f t="shared" si="4"/>
        <v>27.957999999999998</v>
      </c>
      <c r="M31" s="62">
        <f t="shared" si="4"/>
        <v>32.619</v>
      </c>
      <c r="N31" s="62">
        <f t="shared" si="4"/>
        <v>31.021000000000001</v>
      </c>
      <c r="O31" s="62">
        <f t="shared" si="4"/>
        <v>40.070999999999998</v>
      </c>
      <c r="P31" s="62">
        <f t="shared" si="4"/>
        <v>56.021000000000001</v>
      </c>
      <c r="Q31" s="62">
        <f t="shared" si="4"/>
        <v>31.995000000000001</v>
      </c>
      <c r="R31" s="62">
        <f t="shared" si="4"/>
        <v>31.463999999999999</v>
      </c>
      <c r="S31" s="62">
        <f t="shared" si="4"/>
        <v>14.396000000000001</v>
      </c>
      <c r="T31" s="62">
        <f t="shared" si="4"/>
        <v>29.446999999999999</v>
      </c>
      <c r="U31" s="62">
        <f t="shared" si="4"/>
        <v>32.207000000000001</v>
      </c>
      <c r="V31" s="62">
        <f t="shared" si="4"/>
        <v>31.396000000000001</v>
      </c>
      <c r="W31" s="62">
        <f t="shared" si="4"/>
        <v>27.07</v>
      </c>
      <c r="X31" s="62">
        <f t="shared" si="4"/>
        <v>25.992999999999999</v>
      </c>
      <c r="Y31" s="62">
        <f t="shared" si="4"/>
        <v>23.789000000000001</v>
      </c>
      <c r="Z31" s="63">
        <f t="shared" si="4"/>
        <v>0</v>
      </c>
      <c r="AA31" s="64">
        <f t="shared" si="4"/>
        <v>665.49200000000008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25.018000000000001</v>
      </c>
      <c r="C51" s="88">
        <f t="shared" si="10"/>
        <v>14.866999999999999</v>
      </c>
      <c r="D51" s="88">
        <f t="shared" si="10"/>
        <v>15.338000000000001</v>
      </c>
      <c r="E51" s="88">
        <f t="shared" si="10"/>
        <v>20.667999999999999</v>
      </c>
      <c r="F51" s="88">
        <f t="shared" si="10"/>
        <v>26.056000000000001</v>
      </c>
      <c r="G51" s="88">
        <f t="shared" si="10"/>
        <v>13.288</v>
      </c>
      <c r="H51" s="88">
        <f t="shared" si="10"/>
        <v>37.888999999999996</v>
      </c>
      <c r="I51" s="88">
        <f t="shared" si="10"/>
        <v>12.392999999999999</v>
      </c>
      <c r="J51" s="88">
        <f t="shared" si="10"/>
        <v>31.533000000000001</v>
      </c>
      <c r="K51" s="88">
        <f t="shared" si="10"/>
        <v>32.994999999999997</v>
      </c>
      <c r="L51" s="88">
        <f t="shared" si="10"/>
        <v>27.957999999999998</v>
      </c>
      <c r="M51" s="88">
        <f t="shared" si="10"/>
        <v>32.619</v>
      </c>
      <c r="N51" s="88">
        <f t="shared" si="10"/>
        <v>31.021000000000001</v>
      </c>
      <c r="O51" s="88">
        <f t="shared" si="10"/>
        <v>40.071000000000005</v>
      </c>
      <c r="P51" s="88">
        <f t="shared" si="10"/>
        <v>56.021000000000008</v>
      </c>
      <c r="Q51" s="88">
        <f t="shared" si="10"/>
        <v>31.994999999999997</v>
      </c>
      <c r="R51" s="88">
        <f t="shared" si="10"/>
        <v>31.463999999999999</v>
      </c>
      <c r="S51" s="88">
        <f t="shared" si="10"/>
        <v>14.396000000000003</v>
      </c>
      <c r="T51" s="88">
        <f t="shared" si="10"/>
        <v>29.446999999999999</v>
      </c>
      <c r="U51" s="88">
        <f t="shared" si="10"/>
        <v>32.206999999999994</v>
      </c>
      <c r="V51" s="88">
        <f t="shared" si="10"/>
        <v>31.396000000000001</v>
      </c>
      <c r="W51" s="88">
        <f t="shared" si="10"/>
        <v>27.07</v>
      </c>
      <c r="X51" s="88">
        <f t="shared" si="10"/>
        <v>25.993000000000002</v>
      </c>
      <c r="Y51" s="88">
        <f t="shared" si="10"/>
        <v>23.788999999999998</v>
      </c>
      <c r="Z51" s="89">
        <f t="shared" si="10"/>
        <v>0</v>
      </c>
      <c r="AA51" s="105">
        <f>SUM(B51:Z51)</f>
        <v>665.49200000000008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44718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239.95</v>
      </c>
      <c r="C7" s="118">
        <v>218.71</v>
      </c>
      <c r="D7" s="118">
        <v>215.01</v>
      </c>
      <c r="E7" s="118">
        <v>215</v>
      </c>
      <c r="F7" s="118">
        <v>215.89</v>
      </c>
      <c r="G7" s="118">
        <v>227.72</v>
      </c>
      <c r="H7" s="118">
        <v>238.99</v>
      </c>
      <c r="I7" s="118">
        <v>222.29</v>
      </c>
      <c r="J7" s="118">
        <v>223.18</v>
      </c>
      <c r="K7" s="118">
        <v>217.96</v>
      </c>
      <c r="L7" s="118">
        <v>215.41</v>
      </c>
      <c r="M7" s="118">
        <v>239.95</v>
      </c>
      <c r="N7" s="118">
        <v>284.3</v>
      </c>
      <c r="O7" s="118">
        <v>246.51</v>
      </c>
      <c r="P7" s="118">
        <v>240.05</v>
      </c>
      <c r="Q7" s="118">
        <v>245.63</v>
      </c>
      <c r="R7" s="118">
        <v>286.14999999999998</v>
      </c>
      <c r="S7" s="118">
        <v>286.14999999999998</v>
      </c>
      <c r="T7" s="118">
        <v>245.63</v>
      </c>
      <c r="U7" s="118">
        <v>288.62</v>
      </c>
      <c r="V7" s="118">
        <v>254.92</v>
      </c>
      <c r="W7" s="118">
        <v>223.77</v>
      </c>
      <c r="X7" s="118">
        <v>234.89</v>
      </c>
      <c r="Y7" s="118">
        <v>217.05</v>
      </c>
      <c r="Z7" s="119"/>
      <c r="AA7" s="120">
        <f>IF(SUM(B7:Z7)&lt;&gt;0,AVERAGEIF(B7:Z7,"&lt;&gt;"""),"")</f>
        <v>239.32208333333338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2022-06-05T20:16:33Z</dcterms:created>
  <dcterms:modified xsi:type="dcterms:W3CDTF">2022-06-05T20:16:34Z</dcterms:modified>
</cp:coreProperties>
</file>