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<sst xmlns="http://schemas.openxmlformats.org/spreadsheetml/2006/main" count="117" uniqueCount="53">
  <si>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04/06/2022 23:15:59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</si>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</sst>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8.6</c:v>
                </c:pt>
                <c:pt idx="1">
                  <c:v>0.33800000000000002</c:v>
                </c:pt>
                <c:pt idx="3">
                  <c:v>2.7759999999999998</c:v>
                </c:pt>
                <c:pt idx="5">
                  <c:v>5.8419999999999996</c:v>
                </c:pt>
                <c:pt idx="12">
                  <c:v>25</c:v>
                </c:pt>
                <c:pt idx="13">
                  <c:v>45</c:v>
                </c:pt>
                <c:pt idx="14">
                  <c:v>60</c:v>
                </c:pt>
                <c:pt idx="15">
                  <c:v>72</c:v>
                </c:pt>
                <c:pt idx="16">
                  <c:v>15.012</c:v>
                </c:pt>
                <c:pt idx="17">
                  <c:v>21.619</c:v>
                </c:pt>
                <c:pt idx="18">
                  <c:v>1.4339999999999999</c:v>
                </c:pt>
                <c:pt idx="19">
                  <c:v>13.368</c:v>
                </c:pt>
                <c:pt idx="21">
                  <c:v>6.8710000000000004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11.1</c:v>
                </c:pt>
                <c:pt idx="1">
                  <c:v>13.75</c:v>
                </c:pt>
                <c:pt idx="2">
                  <c:v>17.25</c:v>
                </c:pt>
                <c:pt idx="3">
                  <c:v>18.13</c:v>
                </c:pt>
                <c:pt idx="4">
                  <c:v>14.88</c:v>
                </c:pt>
                <c:pt idx="5">
                  <c:v>11.971</c:v>
                </c:pt>
                <c:pt idx="6">
                  <c:v>11.242000000000001</c:v>
                </c:pt>
                <c:pt idx="7">
                  <c:v>12.401000000000002</c:v>
                </c:pt>
                <c:pt idx="8">
                  <c:v>16.264999999999997</c:v>
                </c:pt>
                <c:pt idx="9">
                  <c:v>19.656000000000002</c:v>
                </c:pt>
                <c:pt idx="10">
                  <c:v>18.582999999999998</c:v>
                </c:pt>
                <c:pt idx="11">
                  <c:v>22.324999999999999</c:v>
                </c:pt>
                <c:pt idx="12">
                  <c:v>0.14699999999999999</c:v>
                </c:pt>
                <c:pt idx="13">
                  <c:v>0.4</c:v>
                </c:pt>
                <c:pt idx="14">
                  <c:v>0.83099999999999996</c:v>
                </c:pt>
                <c:pt idx="15">
                  <c:v>1.2810000000000001</c:v>
                </c:pt>
                <c:pt idx="16">
                  <c:v>1.2549999999999999</c:v>
                </c:pt>
                <c:pt idx="17">
                  <c:v>0.46100000000000002</c:v>
                </c:pt>
                <c:pt idx="18">
                  <c:v>1.4999999999999999E-2</c:v>
                </c:pt>
                <c:pt idx="19">
                  <c:v>1.4999999999999999E-2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7">
                  <c:v>38</c:v>
                </c:pt>
                <c:pt idx="8">
                  <c:v>38</c:v>
                </c:pt>
                <c:pt idx="9">
                  <c:v>41</c:v>
                </c:pt>
                <c:pt idx="10">
                  <c:v>46</c:v>
                </c:pt>
                <c:pt idx="11">
                  <c:v>46</c:v>
                </c:pt>
                <c:pt idx="12">
                  <c:v>46</c:v>
                </c:pt>
                <c:pt idx="13">
                  <c:v>46</c:v>
                </c:pt>
                <c:pt idx="14">
                  <c:v>46</c:v>
                </c:pt>
                <c:pt idx="15">
                  <c:v>46</c:v>
                </c:pt>
                <c:pt idx="16">
                  <c:v>46</c:v>
                </c:pt>
                <c:pt idx="17">
                  <c:v>46</c:v>
                </c:pt>
                <c:pt idx="18">
                  <c:v>46</c:v>
                </c:pt>
                <c:pt idx="19">
                  <c:v>46</c:v>
                </c:pt>
                <c:pt idx="20">
                  <c:v>46</c:v>
                </c:pt>
                <c:pt idx="21">
                  <c:v>46</c:v>
                </c:pt>
                <c:pt idx="22">
                  <c:v>46</c:v>
                </c:pt>
                <c:pt idx="23">
                  <c:v>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8783384"/>
        <c:axId val="4087837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31.131999999999998</c:v>
                </c:pt>
                <c:pt idx="1">
                  <c:v>25.513999999999999</c:v>
                </c:pt>
                <c:pt idx="2">
                  <c:v>37.043999999999997</c:v>
                </c:pt>
                <c:pt idx="3">
                  <c:v>40.286999999999999</c:v>
                </c:pt>
                <c:pt idx="4">
                  <c:v>34.813000000000002</c:v>
                </c:pt>
                <c:pt idx="5">
                  <c:v>30.282999999999998</c:v>
                </c:pt>
                <c:pt idx="6">
                  <c:v>23.295999999999999</c:v>
                </c:pt>
                <c:pt idx="7">
                  <c:v>56.012999999999991</c:v>
                </c:pt>
                <c:pt idx="8">
                  <c:v>58.983999999999988</c:v>
                </c:pt>
                <c:pt idx="9">
                  <c:v>65.741</c:v>
                </c:pt>
                <c:pt idx="10">
                  <c:v>69.918000000000006</c:v>
                </c:pt>
                <c:pt idx="11">
                  <c:v>74.338999999999999</c:v>
                </c:pt>
                <c:pt idx="12">
                  <c:v>72.146999999999977</c:v>
                </c:pt>
                <c:pt idx="13">
                  <c:v>92.399999999999991</c:v>
                </c:pt>
                <c:pt idx="14">
                  <c:v>107.83100000000003</c:v>
                </c:pt>
                <c:pt idx="15">
                  <c:v>120.28100000000001</c:v>
                </c:pt>
                <c:pt idx="16">
                  <c:v>62.266999999999989</c:v>
                </c:pt>
                <c:pt idx="17">
                  <c:v>68.08</c:v>
                </c:pt>
                <c:pt idx="18">
                  <c:v>47.448999999999998</c:v>
                </c:pt>
                <c:pt idx="19">
                  <c:v>59.383000000000003</c:v>
                </c:pt>
                <c:pt idx="20">
                  <c:v>45.999999999999993</c:v>
                </c:pt>
                <c:pt idx="21">
                  <c:v>52.870999999999995</c:v>
                </c:pt>
                <c:pt idx="22">
                  <c:v>46</c:v>
                </c:pt>
                <c:pt idx="23">
                  <c:v>7.9999999999999991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8783384"/>
        <c:axId val="4087837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212.82</c:v>
                </c:pt>
                <c:pt idx="1">
                  <c:v>212.1</c:v>
                </c:pt>
                <c:pt idx="2">
                  <c:v>210.03</c:v>
                </c:pt>
                <c:pt idx="3">
                  <c:v>207.03</c:v>
                </c:pt>
                <c:pt idx="4">
                  <c:v>205</c:v>
                </c:pt>
                <c:pt idx="5">
                  <c:v>195</c:v>
                </c:pt>
                <c:pt idx="6">
                  <c:v>204.15</c:v>
                </c:pt>
                <c:pt idx="7">
                  <c:v>205.35</c:v>
                </c:pt>
                <c:pt idx="8">
                  <c:v>201.8</c:v>
                </c:pt>
                <c:pt idx="9">
                  <c:v>157.6</c:v>
                </c:pt>
                <c:pt idx="10">
                  <c:v>202.96</c:v>
                </c:pt>
                <c:pt idx="11">
                  <c:v>205.39</c:v>
                </c:pt>
                <c:pt idx="12">
                  <c:v>205.14</c:v>
                </c:pt>
                <c:pt idx="13">
                  <c:v>178.92</c:v>
                </c:pt>
                <c:pt idx="14">
                  <c:v>202.06</c:v>
                </c:pt>
                <c:pt idx="15">
                  <c:v>204.16</c:v>
                </c:pt>
                <c:pt idx="16">
                  <c:v>205.03</c:v>
                </c:pt>
                <c:pt idx="17">
                  <c:v>207.1</c:v>
                </c:pt>
                <c:pt idx="18">
                  <c:v>213</c:v>
                </c:pt>
                <c:pt idx="19">
                  <c:v>232.29</c:v>
                </c:pt>
                <c:pt idx="20">
                  <c:v>278.11</c:v>
                </c:pt>
                <c:pt idx="21">
                  <c:v>231.51</c:v>
                </c:pt>
                <c:pt idx="22">
                  <c:v>242.16</c:v>
                </c:pt>
                <c:pt idx="23">
                  <c:v>278.11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8784560"/>
        <c:axId val="408784168"/>
      </c:lineChart>
      <c:catAx>
        <c:axId val="408783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8783776"/>
        <c:crosses val="autoZero"/>
        <c:auto val="1"/>
        <c:lblAlgn val="ctr"/>
        <c:lblOffset val="100"/>
        <c:noMultiLvlLbl val="0"/>
      </c:catAx>
      <c:valAx>
        <c:axId val="408783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8783384"/>
        <c:crosses val="autoZero"/>
        <c:crossBetween val="between"/>
      </c:valAx>
      <c:valAx>
        <c:axId val="4087841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8784560"/>
        <c:crosses val="max"/>
        <c:crossBetween val="between"/>
      </c:valAx>
      <c:catAx>
        <c:axId val="4087845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8784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31.131999999999998</v>
      </c>
      <c r="C4" s="18">
        <v>25.513999999999999</v>
      </c>
      <c r="D4" s="18">
        <v>37.043999999999997</v>
      </c>
      <c r="E4" s="18">
        <v>40.286999999999999</v>
      </c>
      <c r="F4" s="18">
        <v>34.813000000000002</v>
      </c>
      <c r="G4" s="18">
        <v>30.282999999999998</v>
      </c>
      <c r="H4" s="18">
        <v>23.295999999999999</v>
      </c>
      <c r="I4" s="18">
        <v>56.012999999999998</v>
      </c>
      <c r="J4" s="18">
        <v>58.983999999999995</v>
      </c>
      <c r="K4" s="18">
        <v>65.741</v>
      </c>
      <c r="L4" s="18">
        <v>69.918000000000006</v>
      </c>
      <c r="M4" s="18">
        <v>74.339000000000013</v>
      </c>
      <c r="N4" s="18">
        <v>72.147000000000006</v>
      </c>
      <c r="O4" s="18">
        <v>92.399999999999991</v>
      </c>
      <c r="P4" s="18">
        <v>107.831</v>
      </c>
      <c r="Q4" s="18">
        <v>120.28100000000001</v>
      </c>
      <c r="R4" s="18">
        <v>62.267000000000003</v>
      </c>
      <c r="S4" s="18">
        <v>68.08</v>
      </c>
      <c r="T4" s="18">
        <v>47.448999999999998</v>
      </c>
      <c r="U4" s="18">
        <v>59.383000000000003</v>
      </c>
      <c r="V4" s="18">
        <v>46</v>
      </c>
      <c r="W4" s="18">
        <v>52.871000000000002</v>
      </c>
      <c r="X4" s="18">
        <v>46</v>
      </c>
      <c r="Y4" s="18">
        <v>8</v>
      </c>
      <c r="Z4" s="19"/>
      <c r="AA4" s="20">
        <f>SUM(B4:Z4)</f>
        <v>1330.0730000000003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212.82</v>
      </c>
      <c r="C7" s="28">
        <v>212.1</v>
      </c>
      <c r="D7" s="28">
        <v>210.03</v>
      </c>
      <c r="E7" s="28">
        <v>207.03</v>
      </c>
      <c r="F7" s="28">
        <v>205</v>
      </c>
      <c r="G7" s="28">
        <v>195</v>
      </c>
      <c r="H7" s="28">
        <v>204.15</v>
      </c>
      <c r="I7" s="28">
        <v>205.35</v>
      </c>
      <c r="J7" s="28">
        <v>201.8</v>
      </c>
      <c r="K7" s="28">
        <v>157.6</v>
      </c>
      <c r="L7" s="28">
        <v>202.96</v>
      </c>
      <c r="M7" s="28">
        <v>205.39</v>
      </c>
      <c r="N7" s="28">
        <v>205.14</v>
      </c>
      <c r="O7" s="28">
        <v>178.92</v>
      </c>
      <c r="P7" s="28">
        <v>202.06</v>
      </c>
      <c r="Q7" s="28">
        <v>204.16</v>
      </c>
      <c r="R7" s="28">
        <v>205.03</v>
      </c>
      <c r="S7" s="28">
        <v>207.1</v>
      </c>
      <c r="T7" s="28">
        <v>213</v>
      </c>
      <c r="U7" s="28">
        <v>232.29</v>
      </c>
      <c r="V7" s="28">
        <v>278.11</v>
      </c>
      <c r="W7" s="28">
        <v>231.51</v>
      </c>
      <c r="X7" s="28">
        <v>242.16</v>
      </c>
      <c r="Y7" s="28">
        <v>278.11</v>
      </c>
      <c r="Z7" s="29"/>
      <c r="AA7" s="30">
        <f>IF(SUM(B7:Z7)&lt;&gt;0,AVERAGEIF(B7:Z7,"&lt;&gt;"""),"")</f>
        <v>212.36749999999995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8.6</v>
      </c>
      <c r="C12" s="52">
        <v>0.33800000000000002</v>
      </c>
      <c r="D12" s="52"/>
      <c r="E12" s="52">
        <v>2.7759999999999998</v>
      </c>
      <c r="F12" s="52"/>
      <c r="G12" s="52">
        <v>5.8419999999999996</v>
      </c>
      <c r="H12" s="52"/>
      <c r="I12" s="52"/>
      <c r="J12" s="52"/>
      <c r="K12" s="52"/>
      <c r="L12" s="52"/>
      <c r="M12" s="52"/>
      <c r="N12" s="52">
        <v>25</v>
      </c>
      <c r="O12" s="52">
        <v>45</v>
      </c>
      <c r="P12" s="52">
        <v>60</v>
      </c>
      <c r="Q12" s="52">
        <v>72</v>
      </c>
      <c r="R12" s="52">
        <v>15.012</v>
      </c>
      <c r="S12" s="52">
        <v>21.619</v>
      </c>
      <c r="T12" s="52">
        <v>1.4339999999999999</v>
      </c>
      <c r="U12" s="52">
        <v>13.368</v>
      </c>
      <c r="V12" s="52"/>
      <c r="W12" s="52">
        <v>6.8710000000000004</v>
      </c>
      <c r="X12" s="52"/>
      <c r="Y12" s="52"/>
      <c r="Z12" s="53"/>
      <c r="AA12" s="54">
        <f t="shared" si="0"/>
        <v>277.86</v>
      </c>
    </row>
    <row r="13" spans="1:27" ht="24.95" customHeight="1" x14ac:dyDescent="0.2">
      <c r="A13" s="50" t="s">
        <v>9</v>
      </c>
      <c r="B13" s="51">
        <v>8</v>
      </c>
      <c r="C13" s="52">
        <v>8</v>
      </c>
      <c r="D13" s="52">
        <v>8</v>
      </c>
      <c r="E13" s="52">
        <v>8</v>
      </c>
      <c r="F13" s="52">
        <v>8</v>
      </c>
      <c r="G13" s="52"/>
      <c r="H13" s="52"/>
      <c r="I13" s="52">
        <v>38</v>
      </c>
      <c r="J13" s="52">
        <v>38</v>
      </c>
      <c r="K13" s="52">
        <v>41</v>
      </c>
      <c r="L13" s="52">
        <v>46</v>
      </c>
      <c r="M13" s="52">
        <v>46</v>
      </c>
      <c r="N13" s="52">
        <v>46</v>
      </c>
      <c r="O13" s="52">
        <v>46</v>
      </c>
      <c r="P13" s="52">
        <v>46</v>
      </c>
      <c r="Q13" s="52">
        <v>46</v>
      </c>
      <c r="R13" s="52">
        <v>46</v>
      </c>
      <c r="S13" s="52">
        <v>46</v>
      </c>
      <c r="T13" s="52">
        <v>46</v>
      </c>
      <c r="U13" s="52">
        <v>46</v>
      </c>
      <c r="V13" s="52">
        <v>46</v>
      </c>
      <c r="W13" s="52">
        <v>46</v>
      </c>
      <c r="X13" s="52">
        <v>46</v>
      </c>
      <c r="Y13" s="52">
        <v>8</v>
      </c>
      <c r="Z13" s="53"/>
      <c r="AA13" s="54">
        <f t="shared" si="0"/>
        <v>763</v>
      </c>
    </row>
    <row r="14" spans="1:27" ht="24.95" customHeight="1" x14ac:dyDescent="0.2">
      <c r="A14" s="55" t="s">
        <v>10</v>
      </c>
      <c r="B14" s="56">
        <v>11.1</v>
      </c>
      <c r="C14" s="57">
        <v>13.75</v>
      </c>
      <c r="D14" s="57">
        <v>17.25</v>
      </c>
      <c r="E14" s="57">
        <v>18.13</v>
      </c>
      <c r="F14" s="57">
        <v>14.88</v>
      </c>
      <c r="G14" s="57">
        <v>11.971</v>
      </c>
      <c r="H14" s="57">
        <v>11.242000000000001</v>
      </c>
      <c r="I14" s="57">
        <v>12.401000000000002</v>
      </c>
      <c r="J14" s="57">
        <v>16.264999999999997</v>
      </c>
      <c r="K14" s="57">
        <v>19.656000000000002</v>
      </c>
      <c r="L14" s="57">
        <v>18.582999999999998</v>
      </c>
      <c r="M14" s="57">
        <v>22.324999999999999</v>
      </c>
      <c r="N14" s="57">
        <v>0.14699999999999999</v>
      </c>
      <c r="O14" s="57">
        <v>0.4</v>
      </c>
      <c r="P14" s="57">
        <v>0.83099999999999996</v>
      </c>
      <c r="Q14" s="57">
        <v>1.2810000000000001</v>
      </c>
      <c r="R14" s="57">
        <v>1.2549999999999999</v>
      </c>
      <c r="S14" s="57">
        <v>0.46100000000000002</v>
      </c>
      <c r="T14" s="57">
        <v>1.4999999999999999E-2</v>
      </c>
      <c r="U14" s="57">
        <v>1.4999999999999999E-2</v>
      </c>
      <c r="V14" s="57"/>
      <c r="W14" s="57"/>
      <c r="X14" s="57"/>
      <c r="Y14" s="57"/>
      <c r="Z14" s="58"/>
      <c r="AA14" s="59">
        <f t="shared" si="0"/>
        <v>191.95799999999997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27.700000000000003</v>
      </c>
      <c r="C16" s="62">
        <f t="shared" ref="C16:Z16" si="1">IF(LEN(C$2)&gt;0,SUM(C10:C15),"")</f>
        <v>22.088000000000001</v>
      </c>
      <c r="D16" s="62">
        <f t="shared" si="1"/>
        <v>25.25</v>
      </c>
      <c r="E16" s="62">
        <f t="shared" si="1"/>
        <v>28.905999999999999</v>
      </c>
      <c r="F16" s="62">
        <f t="shared" si="1"/>
        <v>22.880000000000003</v>
      </c>
      <c r="G16" s="62">
        <f t="shared" si="1"/>
        <v>17.812999999999999</v>
      </c>
      <c r="H16" s="62">
        <f t="shared" si="1"/>
        <v>11.242000000000001</v>
      </c>
      <c r="I16" s="62">
        <f t="shared" si="1"/>
        <v>50.401000000000003</v>
      </c>
      <c r="J16" s="62">
        <f t="shared" si="1"/>
        <v>54.265000000000001</v>
      </c>
      <c r="K16" s="62">
        <f t="shared" si="1"/>
        <v>60.656000000000006</v>
      </c>
      <c r="L16" s="62">
        <f t="shared" si="1"/>
        <v>64.582999999999998</v>
      </c>
      <c r="M16" s="62">
        <f t="shared" si="1"/>
        <v>68.325000000000003</v>
      </c>
      <c r="N16" s="62">
        <f t="shared" si="1"/>
        <v>71.147000000000006</v>
      </c>
      <c r="O16" s="62">
        <f t="shared" si="1"/>
        <v>91.4</v>
      </c>
      <c r="P16" s="62">
        <f t="shared" si="1"/>
        <v>106.831</v>
      </c>
      <c r="Q16" s="62">
        <f t="shared" si="1"/>
        <v>119.28100000000001</v>
      </c>
      <c r="R16" s="62">
        <f t="shared" si="1"/>
        <v>62.267000000000003</v>
      </c>
      <c r="S16" s="62">
        <f t="shared" si="1"/>
        <v>68.08</v>
      </c>
      <c r="T16" s="62">
        <f t="shared" si="1"/>
        <v>47.448999999999998</v>
      </c>
      <c r="U16" s="62">
        <f t="shared" si="1"/>
        <v>59.383000000000003</v>
      </c>
      <c r="V16" s="62">
        <f t="shared" si="1"/>
        <v>46</v>
      </c>
      <c r="W16" s="62">
        <f t="shared" si="1"/>
        <v>52.871000000000002</v>
      </c>
      <c r="X16" s="62">
        <f t="shared" si="1"/>
        <v>46</v>
      </c>
      <c r="Y16" s="62">
        <f t="shared" si="1"/>
        <v>8</v>
      </c>
      <c r="Z16" s="63" t="str">
        <f t="shared" si="1"/>
        <v/>
      </c>
      <c r="AA16" s="64">
        <f>SUM(AA10:AA15)</f>
        <v>1232.8180000000002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2.0640000000000001</v>
      </c>
      <c r="C20" s="77">
        <v>2.0249999999999999</v>
      </c>
      <c r="D20" s="77">
        <v>9.8219999999999992</v>
      </c>
      <c r="E20" s="77">
        <v>9.786999999999999</v>
      </c>
      <c r="F20" s="77">
        <v>9.7560000000000002</v>
      </c>
      <c r="G20" s="77">
        <v>10.018000000000001</v>
      </c>
      <c r="H20" s="77">
        <v>10.039999999999999</v>
      </c>
      <c r="I20" s="77">
        <v>2.101</v>
      </c>
      <c r="J20" s="77">
        <v>2.169</v>
      </c>
      <c r="K20" s="77">
        <v>2.2389999999999999</v>
      </c>
      <c r="L20" s="77">
        <v>2.306</v>
      </c>
      <c r="M20" s="77">
        <v>2.3130000000000002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64.639999999999986</v>
      </c>
    </row>
    <row r="21" spans="1:27" ht="24.95" customHeight="1" x14ac:dyDescent="0.2">
      <c r="A21" s="75" t="s">
        <v>16</v>
      </c>
      <c r="B21" s="80">
        <v>1.3679999999999999</v>
      </c>
      <c r="C21" s="81">
        <v>1.4009999999999998</v>
      </c>
      <c r="D21" s="81">
        <v>1.972</v>
      </c>
      <c r="E21" s="81">
        <v>1.5939999999999999</v>
      </c>
      <c r="F21" s="81">
        <v>2.177</v>
      </c>
      <c r="G21" s="81">
        <v>2.452</v>
      </c>
      <c r="H21" s="81">
        <v>2.0140000000000002</v>
      </c>
      <c r="I21" s="81">
        <v>3.5110000000000001</v>
      </c>
      <c r="J21" s="81">
        <v>2.5499999999999998</v>
      </c>
      <c r="K21" s="81">
        <v>2.8460000000000001</v>
      </c>
      <c r="L21" s="81">
        <v>3.0289999999999999</v>
      </c>
      <c r="M21" s="81">
        <v>3.7009999999999996</v>
      </c>
      <c r="N21" s="81">
        <v>1</v>
      </c>
      <c r="O21" s="81">
        <v>1</v>
      </c>
      <c r="P21" s="81">
        <v>1</v>
      </c>
      <c r="Q21" s="81">
        <v>1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32.614999999999995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3.4319999999999999</v>
      </c>
      <c r="C25" s="88">
        <f t="shared" ref="C25:Z25" si="3">IF(LEN(C$2)&gt;0,SUM(C19:C24),"")</f>
        <v>3.4259999999999997</v>
      </c>
      <c r="D25" s="88">
        <f t="shared" si="3"/>
        <v>11.793999999999999</v>
      </c>
      <c r="E25" s="88">
        <f t="shared" si="3"/>
        <v>11.380999999999998</v>
      </c>
      <c r="F25" s="88">
        <f t="shared" si="3"/>
        <v>11.933</v>
      </c>
      <c r="G25" s="88">
        <f t="shared" si="3"/>
        <v>12.47</v>
      </c>
      <c r="H25" s="88">
        <f t="shared" si="3"/>
        <v>12.053999999999998</v>
      </c>
      <c r="I25" s="88">
        <f t="shared" si="3"/>
        <v>5.6120000000000001</v>
      </c>
      <c r="J25" s="88">
        <f t="shared" si="3"/>
        <v>4.7189999999999994</v>
      </c>
      <c r="K25" s="88">
        <f t="shared" si="3"/>
        <v>5.085</v>
      </c>
      <c r="L25" s="88">
        <f t="shared" si="3"/>
        <v>5.335</v>
      </c>
      <c r="M25" s="88">
        <f t="shared" si="3"/>
        <v>6.0139999999999993</v>
      </c>
      <c r="N25" s="88">
        <f t="shared" si="3"/>
        <v>1</v>
      </c>
      <c r="O25" s="88">
        <f t="shared" si="3"/>
        <v>1</v>
      </c>
      <c r="P25" s="88">
        <f t="shared" si="3"/>
        <v>1</v>
      </c>
      <c r="Q25" s="88">
        <f t="shared" si="3"/>
        <v>1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97.254999999999981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31.132000000000001</v>
      </c>
      <c r="C29" s="77">
        <v>25.513999999999999</v>
      </c>
      <c r="D29" s="77">
        <v>37.043999999999997</v>
      </c>
      <c r="E29" s="77">
        <v>40.286999999999999</v>
      </c>
      <c r="F29" s="77">
        <v>34.813000000000002</v>
      </c>
      <c r="G29" s="77">
        <v>30.283000000000001</v>
      </c>
      <c r="H29" s="77">
        <v>23.295999999999999</v>
      </c>
      <c r="I29" s="77">
        <v>56.012999999999998</v>
      </c>
      <c r="J29" s="77">
        <v>58.984000000000002</v>
      </c>
      <c r="K29" s="77">
        <v>65.741</v>
      </c>
      <c r="L29" s="77">
        <v>69.918000000000006</v>
      </c>
      <c r="M29" s="77">
        <v>74.338999999999999</v>
      </c>
      <c r="N29" s="77">
        <v>72.147000000000006</v>
      </c>
      <c r="O29" s="77">
        <v>92.4</v>
      </c>
      <c r="P29" s="77">
        <v>107.831</v>
      </c>
      <c r="Q29" s="77">
        <v>120.28100000000001</v>
      </c>
      <c r="R29" s="77">
        <v>62.267000000000003</v>
      </c>
      <c r="S29" s="77">
        <v>68.08</v>
      </c>
      <c r="T29" s="77">
        <v>47.448999999999998</v>
      </c>
      <c r="U29" s="77">
        <v>59.383000000000003</v>
      </c>
      <c r="V29" s="77">
        <v>46</v>
      </c>
      <c r="W29" s="77">
        <v>52.871000000000002</v>
      </c>
      <c r="X29" s="77">
        <v>46</v>
      </c>
      <c r="Y29" s="77">
        <v>8</v>
      </c>
      <c r="Z29" s="78"/>
      <c r="AA29" s="79">
        <f>SUM(B29:Z29)</f>
        <v>1330.0730000000003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31.132000000000001</v>
      </c>
      <c r="C31" s="62">
        <f t="shared" ref="C31:Z31" si="4">IF(LEN(C$2)&gt;0,SUM(C28:C30),"")</f>
        <v>25.513999999999999</v>
      </c>
      <c r="D31" s="62">
        <f t="shared" si="4"/>
        <v>37.043999999999997</v>
      </c>
      <c r="E31" s="62">
        <f t="shared" si="4"/>
        <v>40.286999999999999</v>
      </c>
      <c r="F31" s="62">
        <f t="shared" si="4"/>
        <v>34.813000000000002</v>
      </c>
      <c r="G31" s="62">
        <f t="shared" si="4"/>
        <v>30.283000000000001</v>
      </c>
      <c r="H31" s="62">
        <f t="shared" si="4"/>
        <v>23.295999999999999</v>
      </c>
      <c r="I31" s="62">
        <f t="shared" si="4"/>
        <v>56.012999999999998</v>
      </c>
      <c r="J31" s="62">
        <f t="shared" si="4"/>
        <v>58.984000000000002</v>
      </c>
      <c r="K31" s="62">
        <f t="shared" si="4"/>
        <v>65.741</v>
      </c>
      <c r="L31" s="62">
        <f t="shared" si="4"/>
        <v>69.918000000000006</v>
      </c>
      <c r="M31" s="62">
        <f t="shared" si="4"/>
        <v>74.338999999999999</v>
      </c>
      <c r="N31" s="62">
        <f t="shared" si="4"/>
        <v>72.147000000000006</v>
      </c>
      <c r="O31" s="62">
        <f t="shared" si="4"/>
        <v>92.4</v>
      </c>
      <c r="P31" s="62">
        <f t="shared" si="4"/>
        <v>107.831</v>
      </c>
      <c r="Q31" s="62">
        <f t="shared" si="4"/>
        <v>120.28100000000001</v>
      </c>
      <c r="R31" s="62">
        <f t="shared" si="4"/>
        <v>62.267000000000003</v>
      </c>
      <c r="S31" s="62">
        <f t="shared" si="4"/>
        <v>68.08</v>
      </c>
      <c r="T31" s="62">
        <f t="shared" si="4"/>
        <v>47.448999999999998</v>
      </c>
      <c r="U31" s="62">
        <f t="shared" si="4"/>
        <v>59.383000000000003</v>
      </c>
      <c r="V31" s="62">
        <f t="shared" si="4"/>
        <v>46</v>
      </c>
      <c r="W31" s="62">
        <f t="shared" si="4"/>
        <v>52.871000000000002</v>
      </c>
      <c r="X31" s="62">
        <f t="shared" si="4"/>
        <v>46</v>
      </c>
      <c r="Y31" s="62">
        <f t="shared" si="4"/>
        <v>8</v>
      </c>
      <c r="Z31" s="63" t="str">
        <f t="shared" si="4"/>
        <v/>
      </c>
      <c r="AA31" s="64">
        <f>SUM(AA28:AA30)</f>
        <v>1330.0730000000003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31.132000000000001</v>
      </c>
      <c r="C51" s="88">
        <f t="shared" si="10"/>
        <v>25.513999999999999</v>
      </c>
      <c r="D51" s="88">
        <f t="shared" si="10"/>
        <v>37.043999999999997</v>
      </c>
      <c r="E51" s="88">
        <f t="shared" si="10"/>
        <v>40.286999999999999</v>
      </c>
      <c r="F51" s="88">
        <f t="shared" si="10"/>
        <v>34.813000000000002</v>
      </c>
      <c r="G51" s="88">
        <f t="shared" si="10"/>
        <v>30.283000000000001</v>
      </c>
      <c r="H51" s="88">
        <f t="shared" si="10"/>
        <v>23.295999999999999</v>
      </c>
      <c r="I51" s="88">
        <f t="shared" si="10"/>
        <v>56.013000000000005</v>
      </c>
      <c r="J51" s="88">
        <f t="shared" si="10"/>
        <v>58.984000000000002</v>
      </c>
      <c r="K51" s="88">
        <f t="shared" si="10"/>
        <v>65.741</v>
      </c>
      <c r="L51" s="88">
        <f t="shared" si="10"/>
        <v>69.917999999999992</v>
      </c>
      <c r="M51" s="88">
        <f t="shared" si="10"/>
        <v>74.338999999999999</v>
      </c>
      <c r="N51" s="88">
        <f t="shared" si="10"/>
        <v>72.147000000000006</v>
      </c>
      <c r="O51" s="88">
        <f t="shared" si="10"/>
        <v>92.4</v>
      </c>
      <c r="P51" s="88">
        <f t="shared" si="10"/>
        <v>107.831</v>
      </c>
      <c r="Q51" s="88">
        <f t="shared" si="10"/>
        <v>120.28100000000001</v>
      </c>
      <c r="R51" s="88">
        <f t="shared" si="10"/>
        <v>62.267000000000003</v>
      </c>
      <c r="S51" s="88">
        <f t="shared" si="10"/>
        <v>68.08</v>
      </c>
      <c r="T51" s="88">
        <f t="shared" si="10"/>
        <v>47.448999999999998</v>
      </c>
      <c r="U51" s="88">
        <f t="shared" si="10"/>
        <v>59.383000000000003</v>
      </c>
      <c r="V51" s="88">
        <f t="shared" si="10"/>
        <v>46</v>
      </c>
      <c r="W51" s="88">
        <f t="shared" si="10"/>
        <v>52.871000000000002</v>
      </c>
      <c r="X51" s="88">
        <f t="shared" si="10"/>
        <v>46</v>
      </c>
      <c r="Y51" s="88">
        <f t="shared" si="10"/>
        <v>8</v>
      </c>
      <c r="Z51" s="89" t="str">
        <f t="shared" si="10"/>
        <v/>
      </c>
      <c r="AA51" s="105">
        <f>SUM(B51:Z51)</f>
        <v>1330.0730000000003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31.131999999999998</v>
      </c>
      <c r="C4" s="18">
        <v>25.513999999999999</v>
      </c>
      <c r="D4" s="18">
        <v>37.043999999999997</v>
      </c>
      <c r="E4" s="18">
        <v>40.286999999999999</v>
      </c>
      <c r="F4" s="18">
        <v>34.813000000000002</v>
      </c>
      <c r="G4" s="18">
        <v>30.282999999999998</v>
      </c>
      <c r="H4" s="18">
        <v>23.295999999999999</v>
      </c>
      <c r="I4" s="18">
        <v>56.012999999999991</v>
      </c>
      <c r="J4" s="18">
        <v>58.983999999999988</v>
      </c>
      <c r="K4" s="18">
        <v>65.741</v>
      </c>
      <c r="L4" s="18">
        <v>69.918000000000006</v>
      </c>
      <c r="M4" s="18">
        <v>74.338999999999999</v>
      </c>
      <c r="N4" s="18">
        <v>72.146999999999977</v>
      </c>
      <c r="O4" s="18">
        <v>92.399999999999991</v>
      </c>
      <c r="P4" s="18">
        <v>107.83100000000003</v>
      </c>
      <c r="Q4" s="18">
        <v>120.28100000000001</v>
      </c>
      <c r="R4" s="18">
        <v>62.266999999999989</v>
      </c>
      <c r="S4" s="18">
        <v>68.08</v>
      </c>
      <c r="T4" s="18">
        <v>47.448999999999998</v>
      </c>
      <c r="U4" s="18">
        <v>59.383000000000003</v>
      </c>
      <c r="V4" s="18">
        <v>45.999999999999993</v>
      </c>
      <c r="W4" s="18">
        <v>52.870999999999995</v>
      </c>
      <c r="X4" s="18">
        <v>46</v>
      </c>
      <c r="Y4" s="18">
        <v>7.9999999999999991</v>
      </c>
      <c r="Z4" s="19"/>
      <c r="AA4" s="20">
        <f>SUM(B4:Z4)</f>
        <v>1330.0730000000001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212.82</v>
      </c>
      <c r="C7" s="28">
        <v>212.1</v>
      </c>
      <c r="D7" s="28">
        <v>210.03</v>
      </c>
      <c r="E7" s="28">
        <v>207.03</v>
      </c>
      <c r="F7" s="28">
        <v>205</v>
      </c>
      <c r="G7" s="28">
        <v>195</v>
      </c>
      <c r="H7" s="28">
        <v>204.15</v>
      </c>
      <c r="I7" s="28">
        <v>205.35</v>
      </c>
      <c r="J7" s="28">
        <v>201.8</v>
      </c>
      <c r="K7" s="28">
        <v>157.6</v>
      </c>
      <c r="L7" s="28">
        <v>202.96</v>
      </c>
      <c r="M7" s="28">
        <v>205.39</v>
      </c>
      <c r="N7" s="28">
        <v>205.14</v>
      </c>
      <c r="O7" s="28">
        <v>178.92</v>
      </c>
      <c r="P7" s="28">
        <v>202.06</v>
      </c>
      <c r="Q7" s="28">
        <v>204.16</v>
      </c>
      <c r="R7" s="28">
        <v>205.03</v>
      </c>
      <c r="S7" s="28">
        <v>207.1</v>
      </c>
      <c r="T7" s="28">
        <v>213</v>
      </c>
      <c r="U7" s="28">
        <v>232.29</v>
      </c>
      <c r="V7" s="28">
        <v>278.11</v>
      </c>
      <c r="W7" s="28">
        <v>231.51</v>
      </c>
      <c r="X7" s="28">
        <v>242.16</v>
      </c>
      <c r="Y7" s="28">
        <v>278.11</v>
      </c>
      <c r="Z7" s="29"/>
      <c r="AA7" s="30">
        <f>IF(SUM(B7:Z7)&lt;&gt;0,AVERAGEIF(B7:Z7,"&lt;&gt;"""),"")</f>
        <v>212.36749999999995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10</v>
      </c>
      <c r="C12" s="52">
        <v>10</v>
      </c>
      <c r="D12" s="52">
        <v>10</v>
      </c>
      <c r="E12" s="52">
        <v>10</v>
      </c>
      <c r="F12" s="52">
        <v>10</v>
      </c>
      <c r="G12" s="52"/>
      <c r="H12" s="52"/>
      <c r="I12" s="52">
        <v>24.673999999999999</v>
      </c>
      <c r="J12" s="52">
        <v>38.307000000000002</v>
      </c>
      <c r="K12" s="52">
        <v>42.045000000000002</v>
      </c>
      <c r="L12" s="52">
        <v>45.975999999999999</v>
      </c>
      <c r="M12" s="52">
        <v>44.451999999999998</v>
      </c>
      <c r="N12" s="52">
        <v>50.947999999999993</v>
      </c>
      <c r="O12" s="52">
        <v>72.197000000000003</v>
      </c>
      <c r="P12" s="52">
        <v>84.085999999999999</v>
      </c>
      <c r="Q12" s="52">
        <v>100.24600000000001</v>
      </c>
      <c r="R12" s="52">
        <v>44.73</v>
      </c>
      <c r="S12" s="52">
        <v>46</v>
      </c>
      <c r="T12" s="52">
        <v>23</v>
      </c>
      <c r="U12" s="52">
        <v>46</v>
      </c>
      <c r="V12" s="52">
        <v>6.0270000000000001</v>
      </c>
      <c r="W12" s="52">
        <v>46</v>
      </c>
      <c r="X12" s="52">
        <v>31.390999999999998</v>
      </c>
      <c r="Y12" s="52">
        <v>2.3149999999999999</v>
      </c>
      <c r="Z12" s="53"/>
      <c r="AA12" s="54">
        <f t="shared" si="0"/>
        <v>798.39400000000012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19.134999999999998</v>
      </c>
      <c r="C14" s="57">
        <v>13.802</v>
      </c>
      <c r="D14" s="57">
        <v>25.902999999999999</v>
      </c>
      <c r="E14" s="57">
        <v>29.004000000000001</v>
      </c>
      <c r="F14" s="57">
        <v>24.099999999999998</v>
      </c>
      <c r="G14" s="57">
        <v>28.856999999999999</v>
      </c>
      <c r="H14" s="57">
        <v>21.277999999999999</v>
      </c>
      <c r="I14" s="57">
        <v>30.042000000000002</v>
      </c>
      <c r="J14" s="57">
        <v>19.091000000000001</v>
      </c>
      <c r="K14" s="57">
        <v>21.966000000000001</v>
      </c>
      <c r="L14" s="57">
        <v>22.068999999999999</v>
      </c>
      <c r="M14" s="57">
        <v>28.301000000000002</v>
      </c>
      <c r="N14" s="57">
        <v>16.980000000000004</v>
      </c>
      <c r="O14" s="57">
        <v>15.307999999999998</v>
      </c>
      <c r="P14" s="57">
        <v>17.154</v>
      </c>
      <c r="Q14" s="57">
        <v>14.486000000000001</v>
      </c>
      <c r="R14" s="57">
        <v>11.64</v>
      </c>
      <c r="S14" s="57">
        <v>16.532</v>
      </c>
      <c r="T14" s="57">
        <v>17.991</v>
      </c>
      <c r="U14" s="57">
        <v>9.0350000000000001</v>
      </c>
      <c r="V14" s="57">
        <v>34.085000000000001</v>
      </c>
      <c r="W14" s="57">
        <v>1.1949999999999998</v>
      </c>
      <c r="X14" s="57">
        <v>10.138999999999999</v>
      </c>
      <c r="Y14" s="57">
        <v>1.004</v>
      </c>
      <c r="Z14" s="58"/>
      <c r="AA14" s="59">
        <f t="shared" si="0"/>
        <v>449.09699999999998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29.134999999999998</v>
      </c>
      <c r="C16" s="62">
        <f t="shared" ref="C16:Z16" si="1">IF(LEN(C$2)&gt;0,SUM(C10:C15),"")</f>
        <v>23.802</v>
      </c>
      <c r="D16" s="62">
        <f t="shared" si="1"/>
        <v>35.902999999999999</v>
      </c>
      <c r="E16" s="62">
        <f t="shared" si="1"/>
        <v>39.004000000000005</v>
      </c>
      <c r="F16" s="62">
        <f t="shared" si="1"/>
        <v>34.099999999999994</v>
      </c>
      <c r="G16" s="62">
        <f t="shared" si="1"/>
        <v>28.856999999999999</v>
      </c>
      <c r="H16" s="62">
        <f t="shared" si="1"/>
        <v>21.277999999999999</v>
      </c>
      <c r="I16" s="62">
        <f t="shared" si="1"/>
        <v>54.716000000000001</v>
      </c>
      <c r="J16" s="62">
        <f t="shared" si="1"/>
        <v>57.398000000000003</v>
      </c>
      <c r="K16" s="62">
        <f t="shared" si="1"/>
        <v>64.010999999999996</v>
      </c>
      <c r="L16" s="62">
        <f t="shared" si="1"/>
        <v>68.045000000000002</v>
      </c>
      <c r="M16" s="62">
        <f t="shared" si="1"/>
        <v>72.753</v>
      </c>
      <c r="N16" s="62">
        <f t="shared" si="1"/>
        <v>67.927999999999997</v>
      </c>
      <c r="O16" s="62">
        <f t="shared" si="1"/>
        <v>87.504999999999995</v>
      </c>
      <c r="P16" s="62">
        <f t="shared" si="1"/>
        <v>101.24</v>
      </c>
      <c r="Q16" s="62">
        <f t="shared" si="1"/>
        <v>114.73200000000001</v>
      </c>
      <c r="R16" s="62">
        <f t="shared" si="1"/>
        <v>56.37</v>
      </c>
      <c r="S16" s="62">
        <f t="shared" si="1"/>
        <v>62.531999999999996</v>
      </c>
      <c r="T16" s="62">
        <f t="shared" si="1"/>
        <v>40.991</v>
      </c>
      <c r="U16" s="62">
        <f t="shared" si="1"/>
        <v>55.034999999999997</v>
      </c>
      <c r="V16" s="62">
        <f t="shared" si="1"/>
        <v>40.112000000000002</v>
      </c>
      <c r="W16" s="62">
        <f t="shared" si="1"/>
        <v>47.195</v>
      </c>
      <c r="X16" s="62">
        <f t="shared" si="1"/>
        <v>41.53</v>
      </c>
      <c r="Y16" s="62">
        <f t="shared" si="1"/>
        <v>3.319</v>
      </c>
      <c r="Z16" s="63" t="str">
        <f t="shared" si="1"/>
        <v/>
      </c>
      <c r="AA16" s="64">
        <f>SUM(AA10:AA15)</f>
        <v>1247.491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1.9970000000000001</v>
      </c>
      <c r="C21" s="81">
        <v>1.712</v>
      </c>
      <c r="D21" s="81">
        <v>1.141</v>
      </c>
      <c r="E21" s="81">
        <v>1.2829999999999999</v>
      </c>
      <c r="F21" s="81">
        <v>0.71299999999999997</v>
      </c>
      <c r="G21" s="81">
        <v>1.4259999999999999</v>
      </c>
      <c r="H21" s="81">
        <v>2.0179999999999998</v>
      </c>
      <c r="I21" s="81">
        <v>1.2969999999999999</v>
      </c>
      <c r="J21" s="81">
        <v>1.5860000000000001</v>
      </c>
      <c r="K21" s="81">
        <v>1.73</v>
      </c>
      <c r="L21" s="81">
        <v>1.873</v>
      </c>
      <c r="M21" s="81">
        <v>1.5860000000000001</v>
      </c>
      <c r="N21" s="81">
        <v>4.2190000000000003</v>
      </c>
      <c r="O21" s="81">
        <v>4.8949999999999996</v>
      </c>
      <c r="P21" s="81">
        <v>6.5910000000000002</v>
      </c>
      <c r="Q21" s="81">
        <v>5.5489999999999995</v>
      </c>
      <c r="R21" s="81">
        <v>5.8970000000000002</v>
      </c>
      <c r="S21" s="81">
        <v>5.548</v>
      </c>
      <c r="T21" s="81">
        <v>6.4580000000000002</v>
      </c>
      <c r="U21" s="81">
        <v>4.3479999999999999</v>
      </c>
      <c r="V21" s="81">
        <v>5.8879999999999999</v>
      </c>
      <c r="W21" s="81">
        <v>5.6760000000000002</v>
      </c>
      <c r="X21" s="81">
        <v>4.47</v>
      </c>
      <c r="Y21" s="81">
        <v>4.681</v>
      </c>
      <c r="Z21" s="78"/>
      <c r="AA21" s="79">
        <f t="shared" si="2"/>
        <v>82.581999999999994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1.9970000000000001</v>
      </c>
      <c r="C25" s="88">
        <f t="shared" si="3"/>
        <v>1.712</v>
      </c>
      <c r="D25" s="88">
        <f t="shared" si="3"/>
        <v>1.141</v>
      </c>
      <c r="E25" s="88">
        <f t="shared" si="3"/>
        <v>1.2829999999999999</v>
      </c>
      <c r="F25" s="88">
        <f t="shared" si="3"/>
        <v>0.71299999999999997</v>
      </c>
      <c r="G25" s="88">
        <f t="shared" si="3"/>
        <v>1.4259999999999999</v>
      </c>
      <c r="H25" s="88">
        <f t="shared" si="3"/>
        <v>2.0179999999999998</v>
      </c>
      <c r="I25" s="88">
        <f t="shared" si="3"/>
        <v>1.2969999999999999</v>
      </c>
      <c r="J25" s="88">
        <f t="shared" si="3"/>
        <v>1.5860000000000001</v>
      </c>
      <c r="K25" s="88">
        <f t="shared" si="3"/>
        <v>1.73</v>
      </c>
      <c r="L25" s="88">
        <f t="shared" si="3"/>
        <v>1.873</v>
      </c>
      <c r="M25" s="88">
        <f t="shared" si="3"/>
        <v>1.5860000000000001</v>
      </c>
      <c r="N25" s="88">
        <f t="shared" si="3"/>
        <v>4.2190000000000003</v>
      </c>
      <c r="O25" s="88">
        <f t="shared" si="3"/>
        <v>4.8949999999999996</v>
      </c>
      <c r="P25" s="88">
        <f t="shared" si="3"/>
        <v>6.5910000000000002</v>
      </c>
      <c r="Q25" s="88">
        <f t="shared" si="3"/>
        <v>5.5489999999999995</v>
      </c>
      <c r="R25" s="88">
        <f t="shared" si="3"/>
        <v>5.8970000000000002</v>
      </c>
      <c r="S25" s="88">
        <f t="shared" si="3"/>
        <v>5.548</v>
      </c>
      <c r="T25" s="88">
        <f t="shared" si="3"/>
        <v>6.4580000000000002</v>
      </c>
      <c r="U25" s="88">
        <f t="shared" si="3"/>
        <v>4.3479999999999999</v>
      </c>
      <c r="V25" s="88">
        <f t="shared" si="3"/>
        <v>5.8879999999999999</v>
      </c>
      <c r="W25" s="88">
        <f t="shared" si="3"/>
        <v>5.6760000000000002</v>
      </c>
      <c r="X25" s="88">
        <f t="shared" si="3"/>
        <v>4.47</v>
      </c>
      <c r="Y25" s="88">
        <f t="shared" si="3"/>
        <v>4.681</v>
      </c>
      <c r="Z25" s="89">
        <f t="shared" si="3"/>
        <v>0</v>
      </c>
      <c r="AA25" s="90">
        <f t="shared" si="3"/>
        <v>82.581999999999994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31.132000000000001</v>
      </c>
      <c r="C29" s="77">
        <v>25.513999999999999</v>
      </c>
      <c r="D29" s="77">
        <v>37.043999999999997</v>
      </c>
      <c r="E29" s="77">
        <v>40.286999999999999</v>
      </c>
      <c r="F29" s="77">
        <v>34.813000000000002</v>
      </c>
      <c r="G29" s="77">
        <v>30.283000000000001</v>
      </c>
      <c r="H29" s="77">
        <v>23.295999999999999</v>
      </c>
      <c r="I29" s="77">
        <v>56.012999999999998</v>
      </c>
      <c r="J29" s="77">
        <v>58.984000000000002</v>
      </c>
      <c r="K29" s="77">
        <v>65.741</v>
      </c>
      <c r="L29" s="77">
        <v>69.918000000000006</v>
      </c>
      <c r="M29" s="77">
        <v>74.338999999999999</v>
      </c>
      <c r="N29" s="77">
        <v>72.147000000000006</v>
      </c>
      <c r="O29" s="77">
        <v>92.4</v>
      </c>
      <c r="P29" s="77">
        <v>107.831</v>
      </c>
      <c r="Q29" s="77">
        <v>120.28100000000001</v>
      </c>
      <c r="R29" s="77">
        <v>62.267000000000003</v>
      </c>
      <c r="S29" s="77">
        <v>68.08</v>
      </c>
      <c r="T29" s="77">
        <v>47.448999999999998</v>
      </c>
      <c r="U29" s="77">
        <v>59.383000000000003</v>
      </c>
      <c r="V29" s="77">
        <v>46</v>
      </c>
      <c r="W29" s="77">
        <v>52.871000000000002</v>
      </c>
      <c r="X29" s="77">
        <v>46</v>
      </c>
      <c r="Y29" s="77">
        <v>8</v>
      </c>
      <c r="Z29" s="78"/>
      <c r="AA29" s="79">
        <f>SUM(B29:Z29)</f>
        <v>1330.0730000000003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31.132000000000001</v>
      </c>
      <c r="C31" s="62">
        <f t="shared" si="4"/>
        <v>25.513999999999999</v>
      </c>
      <c r="D31" s="62">
        <f t="shared" si="4"/>
        <v>37.043999999999997</v>
      </c>
      <c r="E31" s="62">
        <f t="shared" si="4"/>
        <v>40.286999999999999</v>
      </c>
      <c r="F31" s="62">
        <f t="shared" si="4"/>
        <v>34.813000000000002</v>
      </c>
      <c r="G31" s="62">
        <f t="shared" si="4"/>
        <v>30.283000000000001</v>
      </c>
      <c r="H31" s="62">
        <f t="shared" si="4"/>
        <v>23.295999999999999</v>
      </c>
      <c r="I31" s="62">
        <f t="shared" si="4"/>
        <v>56.012999999999998</v>
      </c>
      <c r="J31" s="62">
        <f t="shared" si="4"/>
        <v>58.984000000000002</v>
      </c>
      <c r="K31" s="62">
        <f t="shared" si="4"/>
        <v>65.741</v>
      </c>
      <c r="L31" s="62">
        <f t="shared" si="4"/>
        <v>69.918000000000006</v>
      </c>
      <c r="M31" s="62">
        <f t="shared" si="4"/>
        <v>74.338999999999999</v>
      </c>
      <c r="N31" s="62">
        <f t="shared" si="4"/>
        <v>72.147000000000006</v>
      </c>
      <c r="O31" s="62">
        <f t="shared" si="4"/>
        <v>92.4</v>
      </c>
      <c r="P31" s="62">
        <f t="shared" si="4"/>
        <v>107.831</v>
      </c>
      <c r="Q31" s="62">
        <f t="shared" si="4"/>
        <v>120.28100000000001</v>
      </c>
      <c r="R31" s="62">
        <f t="shared" si="4"/>
        <v>62.267000000000003</v>
      </c>
      <c r="S31" s="62">
        <f t="shared" si="4"/>
        <v>68.08</v>
      </c>
      <c r="T31" s="62">
        <f t="shared" si="4"/>
        <v>47.448999999999998</v>
      </c>
      <c r="U31" s="62">
        <f t="shared" si="4"/>
        <v>59.383000000000003</v>
      </c>
      <c r="V31" s="62">
        <f t="shared" si="4"/>
        <v>46</v>
      </c>
      <c r="W31" s="62">
        <f t="shared" si="4"/>
        <v>52.871000000000002</v>
      </c>
      <c r="X31" s="62">
        <f t="shared" si="4"/>
        <v>46</v>
      </c>
      <c r="Y31" s="62">
        <f t="shared" si="4"/>
        <v>8</v>
      </c>
      <c r="Z31" s="63">
        <f t="shared" si="4"/>
        <v>0</v>
      </c>
      <c r="AA31" s="64">
        <f t="shared" si="4"/>
        <v>1330.0730000000003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31.131999999999998</v>
      </c>
      <c r="C51" s="88">
        <f t="shared" si="10"/>
        <v>25.513999999999999</v>
      </c>
      <c r="D51" s="88">
        <f t="shared" si="10"/>
        <v>37.043999999999997</v>
      </c>
      <c r="E51" s="88">
        <f t="shared" si="10"/>
        <v>40.287000000000006</v>
      </c>
      <c r="F51" s="88">
        <f t="shared" si="10"/>
        <v>34.812999999999995</v>
      </c>
      <c r="G51" s="88">
        <f t="shared" si="10"/>
        <v>30.282999999999998</v>
      </c>
      <c r="H51" s="88">
        <f t="shared" si="10"/>
        <v>23.295999999999999</v>
      </c>
      <c r="I51" s="88">
        <f t="shared" si="10"/>
        <v>56.012999999999998</v>
      </c>
      <c r="J51" s="88">
        <f t="shared" si="10"/>
        <v>58.984000000000002</v>
      </c>
      <c r="K51" s="88">
        <f t="shared" si="10"/>
        <v>65.741</v>
      </c>
      <c r="L51" s="88">
        <f t="shared" si="10"/>
        <v>69.918000000000006</v>
      </c>
      <c r="M51" s="88">
        <f t="shared" si="10"/>
        <v>74.338999999999999</v>
      </c>
      <c r="N51" s="88">
        <f t="shared" si="10"/>
        <v>72.146999999999991</v>
      </c>
      <c r="O51" s="88">
        <f t="shared" si="10"/>
        <v>92.399999999999991</v>
      </c>
      <c r="P51" s="88">
        <f t="shared" si="10"/>
        <v>107.83099999999999</v>
      </c>
      <c r="Q51" s="88">
        <f t="shared" si="10"/>
        <v>120.28100000000001</v>
      </c>
      <c r="R51" s="88">
        <f t="shared" si="10"/>
        <v>62.266999999999996</v>
      </c>
      <c r="S51" s="88">
        <f t="shared" si="10"/>
        <v>68.08</v>
      </c>
      <c r="T51" s="88">
        <f t="shared" si="10"/>
        <v>47.448999999999998</v>
      </c>
      <c r="U51" s="88">
        <f t="shared" si="10"/>
        <v>59.382999999999996</v>
      </c>
      <c r="V51" s="88">
        <f t="shared" si="10"/>
        <v>46</v>
      </c>
      <c r="W51" s="88">
        <f t="shared" si="10"/>
        <v>52.871000000000002</v>
      </c>
      <c r="X51" s="88">
        <f t="shared" si="10"/>
        <v>46</v>
      </c>
      <c r="Y51" s="88">
        <f t="shared" si="10"/>
        <v>8</v>
      </c>
      <c r="Z51" s="89">
        <f t="shared" si="10"/>
        <v>0</v>
      </c>
      <c r="AA51" s="105">
        <f>SUM(B51:Z51)</f>
        <v>1330.0730000000001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212.82</v>
      </c>
      <c r="C7" s="118">
        <v>212.1</v>
      </c>
      <c r="D7" s="118">
        <v>210.03</v>
      </c>
      <c r="E7" s="118">
        <v>207.03</v>
      </c>
      <c r="F7" s="118">
        <v>205</v>
      </c>
      <c r="G7" s="118">
        <v>195</v>
      </c>
      <c r="H7" s="118">
        <v>204.15</v>
      </c>
      <c r="I7" s="118">
        <v>205.35</v>
      </c>
      <c r="J7" s="118">
        <v>201.8</v>
      </c>
      <c r="K7" s="118">
        <v>157.6</v>
      </c>
      <c r="L7" s="118">
        <v>202.96</v>
      </c>
      <c r="M7" s="118">
        <v>205.39</v>
      </c>
      <c r="N7" s="118">
        <v>205.14</v>
      </c>
      <c r="O7" s="118">
        <v>178.92</v>
      </c>
      <c r="P7" s="118">
        <v>202.06</v>
      </c>
      <c r="Q7" s="118">
        <v>204.16</v>
      </c>
      <c r="R7" s="118">
        <v>205.03</v>
      </c>
      <c r="S7" s="118">
        <v>207.1</v>
      </c>
      <c r="T7" s="118">
        <v>213</v>
      </c>
      <c r="U7" s="118">
        <v>232.29</v>
      </c>
      <c r="V7" s="118">
        <v>278.11</v>
      </c>
      <c r="W7" s="118">
        <v>231.51</v>
      </c>
      <c r="X7" s="118">
        <v>242.16</v>
      </c>
      <c r="Y7" s="118">
        <v>278.11</v>
      </c>
      <c r="Z7" s="119"/>
      <c r="AA7" s="120">
        <f>IF(SUM(B7:Z7)&lt;&gt;0,AVERAGEIF(B7:Z7,"&lt;&gt;"""),"")</f>
        <v>212.36749999999995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2022-06-04T20:15:59Z</dcterms:created>
  <dcterms:modified xsi:type="dcterms:W3CDTF">2022-06-04T20:16:00Z</dcterms:modified>
</cp:coreProperties>
</file>