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<sst xmlns="http://schemas.openxmlformats.org/spreadsheetml/2006/main" count="117" uniqueCount="53">
  <si>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01/06/2022 23:21:58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</si>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</sst>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78.918999999999997</c:v>
                </c:pt>
                <c:pt idx="1">
                  <c:v>89.828999999999994</c:v>
                </c:pt>
                <c:pt idx="2">
                  <c:v>76.967999999999989</c:v>
                </c:pt>
                <c:pt idx="3">
                  <c:v>13.125999999999999</c:v>
                </c:pt>
                <c:pt idx="6">
                  <c:v>60.365000000000002</c:v>
                </c:pt>
                <c:pt idx="7">
                  <c:v>71.840999999999994</c:v>
                </c:pt>
                <c:pt idx="17">
                  <c:v>42.236000000000004</c:v>
                </c:pt>
                <c:pt idx="18">
                  <c:v>114.089</c:v>
                </c:pt>
                <c:pt idx="19">
                  <c:v>157.74</c:v>
                </c:pt>
                <c:pt idx="20">
                  <c:v>153.82999999999998</c:v>
                </c:pt>
                <c:pt idx="21">
                  <c:v>129.83799999999999</c:v>
                </c:pt>
                <c:pt idx="22">
                  <c:v>135.536</c:v>
                </c:pt>
                <c:pt idx="23">
                  <c:v>108.497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3.23</c:v>
                </c:pt>
                <c:pt idx="1">
                  <c:v>5.92</c:v>
                </c:pt>
                <c:pt idx="2">
                  <c:v>6.3</c:v>
                </c:pt>
                <c:pt idx="3">
                  <c:v>39.814</c:v>
                </c:pt>
                <c:pt idx="4">
                  <c:v>47.923000000000002</c:v>
                </c:pt>
                <c:pt idx="5">
                  <c:v>52.087000000000003</c:v>
                </c:pt>
                <c:pt idx="6">
                  <c:v>7.2610000000000001</c:v>
                </c:pt>
                <c:pt idx="7">
                  <c:v>7.4</c:v>
                </c:pt>
                <c:pt idx="8">
                  <c:v>7.1950000000000003</c:v>
                </c:pt>
                <c:pt idx="9">
                  <c:v>8.49</c:v>
                </c:pt>
                <c:pt idx="10">
                  <c:v>7.2669999999999995</c:v>
                </c:pt>
                <c:pt idx="11">
                  <c:v>7.8140000000000001</c:v>
                </c:pt>
                <c:pt idx="12">
                  <c:v>9.2999999999999999E-2</c:v>
                </c:pt>
                <c:pt idx="13">
                  <c:v>10.26</c:v>
                </c:pt>
                <c:pt idx="14">
                  <c:v>10.369</c:v>
                </c:pt>
                <c:pt idx="15">
                  <c:v>0.92399999999999993</c:v>
                </c:pt>
                <c:pt idx="16">
                  <c:v>0.77400000000000002</c:v>
                </c:pt>
                <c:pt idx="17">
                  <c:v>0.24399999999999999</c:v>
                </c:pt>
                <c:pt idx="18">
                  <c:v>6.0000000000000001E-3</c:v>
                </c:pt>
                <c:pt idx="19">
                  <c:v>1E-3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2121320"/>
        <c:axId val="41212171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84.091000000000008</c:v>
                </c:pt>
                <c:pt idx="1">
                  <c:v>97.439000000000007</c:v>
                </c:pt>
                <c:pt idx="2">
                  <c:v>84.903000000000006</c:v>
                </c:pt>
                <c:pt idx="3">
                  <c:v>54.505000000000003</c:v>
                </c:pt>
                <c:pt idx="4">
                  <c:v>49.875000000000007</c:v>
                </c:pt>
                <c:pt idx="5">
                  <c:v>54.144999999999996</c:v>
                </c:pt>
                <c:pt idx="6">
                  <c:v>78.221000000000004</c:v>
                </c:pt>
                <c:pt idx="7">
                  <c:v>84.234999999999999</c:v>
                </c:pt>
                <c:pt idx="8">
                  <c:v>57.730000000000004</c:v>
                </c:pt>
                <c:pt idx="9">
                  <c:v>32.74</c:v>
                </c:pt>
                <c:pt idx="10">
                  <c:v>59.552</c:v>
                </c:pt>
                <c:pt idx="11">
                  <c:v>81.245000000000005</c:v>
                </c:pt>
                <c:pt idx="12">
                  <c:v>58.208000000000006</c:v>
                </c:pt>
                <c:pt idx="13">
                  <c:v>53.709999999999987</c:v>
                </c:pt>
                <c:pt idx="14">
                  <c:v>54.859000000000009</c:v>
                </c:pt>
                <c:pt idx="15">
                  <c:v>63.079000000000001</c:v>
                </c:pt>
                <c:pt idx="16">
                  <c:v>57.884000000000007</c:v>
                </c:pt>
                <c:pt idx="17">
                  <c:v>66.861000000000004</c:v>
                </c:pt>
                <c:pt idx="18">
                  <c:v>121.02499999999998</c:v>
                </c:pt>
                <c:pt idx="19">
                  <c:v>162.47600000000003</c:v>
                </c:pt>
                <c:pt idx="20">
                  <c:v>158.82</c:v>
                </c:pt>
                <c:pt idx="21">
                  <c:v>136.047</c:v>
                </c:pt>
                <c:pt idx="22">
                  <c:v>141.51899999999998</c:v>
                </c:pt>
                <c:pt idx="23">
                  <c:v>114.28900000000002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2121320"/>
        <c:axId val="41212171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205.67</c:v>
                </c:pt>
                <c:pt idx="1">
                  <c:v>198.14</c:v>
                </c:pt>
                <c:pt idx="2">
                  <c:v>191.8</c:v>
                </c:pt>
                <c:pt idx="3">
                  <c:v>183.27</c:v>
                </c:pt>
                <c:pt idx="4">
                  <c:v>173.41</c:v>
                </c:pt>
                <c:pt idx="5">
                  <c:v>176.7</c:v>
                </c:pt>
                <c:pt idx="6">
                  <c:v>190</c:v>
                </c:pt>
                <c:pt idx="7">
                  <c:v>191</c:v>
                </c:pt>
                <c:pt idx="8">
                  <c:v>170.72</c:v>
                </c:pt>
                <c:pt idx="9">
                  <c:v>155.71</c:v>
                </c:pt>
                <c:pt idx="10">
                  <c:v>179.22</c:v>
                </c:pt>
                <c:pt idx="11">
                  <c:v>187.14</c:v>
                </c:pt>
                <c:pt idx="12">
                  <c:v>182.97</c:v>
                </c:pt>
                <c:pt idx="13">
                  <c:v>193.06</c:v>
                </c:pt>
                <c:pt idx="14">
                  <c:v>193.06</c:v>
                </c:pt>
                <c:pt idx="15">
                  <c:v>201.04</c:v>
                </c:pt>
                <c:pt idx="16">
                  <c:v>218.81</c:v>
                </c:pt>
                <c:pt idx="17">
                  <c:v>219</c:v>
                </c:pt>
                <c:pt idx="18">
                  <c:v>213.17</c:v>
                </c:pt>
                <c:pt idx="19">
                  <c:v>216.47</c:v>
                </c:pt>
                <c:pt idx="20">
                  <c:v>217.42</c:v>
                </c:pt>
                <c:pt idx="21">
                  <c:v>209.85</c:v>
                </c:pt>
                <c:pt idx="22">
                  <c:v>210.87</c:v>
                </c:pt>
                <c:pt idx="23">
                  <c:v>204.21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2122496"/>
        <c:axId val="412122104"/>
      </c:lineChart>
      <c:catAx>
        <c:axId val="4121213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2121712"/>
        <c:crosses val="autoZero"/>
        <c:auto val="1"/>
        <c:lblAlgn val="ctr"/>
        <c:lblOffset val="100"/>
        <c:noMultiLvlLbl val="0"/>
      </c:catAx>
      <c:valAx>
        <c:axId val="412121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2121320"/>
        <c:crosses val="autoZero"/>
        <c:crossBetween val="between"/>
      </c:valAx>
      <c:valAx>
        <c:axId val="4121221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2122496"/>
        <c:crosses val="max"/>
        <c:crossBetween val="between"/>
      </c:valAx>
      <c:catAx>
        <c:axId val="41212249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21221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44714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84.091000000000008</v>
      </c>
      <c r="C4" s="18">
        <v>97.439000000000007</v>
      </c>
      <c r="D4" s="18">
        <v>84.903000000000006</v>
      </c>
      <c r="E4" s="18">
        <v>54.504999999999995</v>
      </c>
      <c r="F4" s="18">
        <v>49.875000000000007</v>
      </c>
      <c r="G4" s="18">
        <v>54.14500000000001</v>
      </c>
      <c r="H4" s="18">
        <v>78.221000000000018</v>
      </c>
      <c r="I4" s="18">
        <v>84.235000000000014</v>
      </c>
      <c r="J4" s="18">
        <v>57.73</v>
      </c>
      <c r="K4" s="18">
        <v>32.74</v>
      </c>
      <c r="L4" s="18">
        <v>59.552</v>
      </c>
      <c r="M4" s="18">
        <v>81.245000000000005</v>
      </c>
      <c r="N4" s="18">
        <v>58.208000000000006</v>
      </c>
      <c r="O4" s="18">
        <v>53.71</v>
      </c>
      <c r="P4" s="18">
        <v>54.858999999999995</v>
      </c>
      <c r="Q4" s="18">
        <v>63.079000000000001</v>
      </c>
      <c r="R4" s="18">
        <v>57.884</v>
      </c>
      <c r="S4" s="18">
        <v>66.86099999999999</v>
      </c>
      <c r="T4" s="18">
        <v>121.02499999999999</v>
      </c>
      <c r="U4" s="18">
        <v>162.476</v>
      </c>
      <c r="V4" s="18">
        <v>158.82</v>
      </c>
      <c r="W4" s="18">
        <v>136.047</v>
      </c>
      <c r="X4" s="18">
        <v>141.51900000000001</v>
      </c>
      <c r="Y4" s="18">
        <v>114.289</v>
      </c>
      <c r="Z4" s="19"/>
      <c r="AA4" s="20">
        <f>SUM(B4:Z4)</f>
        <v>2007.4580000000003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205.67</v>
      </c>
      <c r="C7" s="28">
        <v>198.14</v>
      </c>
      <c r="D7" s="28">
        <v>191.8</v>
      </c>
      <c r="E7" s="28">
        <v>183.27</v>
      </c>
      <c r="F7" s="28">
        <v>173.41</v>
      </c>
      <c r="G7" s="28">
        <v>176.7</v>
      </c>
      <c r="H7" s="28">
        <v>190</v>
      </c>
      <c r="I7" s="28">
        <v>191</v>
      </c>
      <c r="J7" s="28">
        <v>170.72</v>
      </c>
      <c r="K7" s="28">
        <v>155.71</v>
      </c>
      <c r="L7" s="28">
        <v>179.22</v>
      </c>
      <c r="M7" s="28">
        <v>187.14</v>
      </c>
      <c r="N7" s="28">
        <v>182.97</v>
      </c>
      <c r="O7" s="28">
        <v>193.06</v>
      </c>
      <c r="P7" s="28">
        <v>193.06</v>
      </c>
      <c r="Q7" s="28">
        <v>201.04</v>
      </c>
      <c r="R7" s="28">
        <v>218.81</v>
      </c>
      <c r="S7" s="28">
        <v>219</v>
      </c>
      <c r="T7" s="28">
        <v>213.17</v>
      </c>
      <c r="U7" s="28">
        <v>216.47</v>
      </c>
      <c r="V7" s="28">
        <v>217.42</v>
      </c>
      <c r="W7" s="28">
        <v>209.85</v>
      </c>
      <c r="X7" s="28">
        <v>210.87</v>
      </c>
      <c r="Y7" s="28">
        <v>204.21</v>
      </c>
      <c r="Z7" s="29"/>
      <c r="AA7" s="30">
        <f>IF(SUM(B7:Z7)&lt;&gt;0,AVERAGEIF(B7:Z7,"&lt;&gt;"""),"")</f>
        <v>195.11291666666662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78.918999999999997</v>
      </c>
      <c r="C12" s="52">
        <v>89.828999999999994</v>
      </c>
      <c r="D12" s="52">
        <v>76.967999999999989</v>
      </c>
      <c r="E12" s="52">
        <v>13.125999999999999</v>
      </c>
      <c r="F12" s="52"/>
      <c r="G12" s="52"/>
      <c r="H12" s="52">
        <v>60.365000000000002</v>
      </c>
      <c r="I12" s="52">
        <v>71.840999999999994</v>
      </c>
      <c r="J12" s="52"/>
      <c r="K12" s="52"/>
      <c r="L12" s="52"/>
      <c r="M12" s="52"/>
      <c r="N12" s="52"/>
      <c r="O12" s="52"/>
      <c r="P12" s="52"/>
      <c r="Q12" s="52"/>
      <c r="R12" s="52"/>
      <c r="S12" s="52">
        <v>42.236000000000004</v>
      </c>
      <c r="T12" s="52">
        <v>114.089</v>
      </c>
      <c r="U12" s="52">
        <v>157.74</v>
      </c>
      <c r="V12" s="52">
        <v>153.82999999999998</v>
      </c>
      <c r="W12" s="52">
        <v>129.83799999999999</v>
      </c>
      <c r="X12" s="52">
        <v>135.536</v>
      </c>
      <c r="Y12" s="52">
        <v>108.497</v>
      </c>
      <c r="Z12" s="53"/>
      <c r="AA12" s="54">
        <f t="shared" si="0"/>
        <v>1232.8140000000001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3.23</v>
      </c>
      <c r="C14" s="57">
        <v>5.92</v>
      </c>
      <c r="D14" s="57">
        <v>6.3</v>
      </c>
      <c r="E14" s="57">
        <v>39.814</v>
      </c>
      <c r="F14" s="57">
        <v>47.923000000000002</v>
      </c>
      <c r="G14" s="57">
        <v>52.087000000000003</v>
      </c>
      <c r="H14" s="57">
        <v>7.2610000000000001</v>
      </c>
      <c r="I14" s="57">
        <v>7.4</v>
      </c>
      <c r="J14" s="57">
        <v>7.1950000000000003</v>
      </c>
      <c r="K14" s="57">
        <v>8.49</v>
      </c>
      <c r="L14" s="57">
        <v>7.2669999999999995</v>
      </c>
      <c r="M14" s="57">
        <v>7.8140000000000001</v>
      </c>
      <c r="N14" s="57">
        <v>9.2999999999999999E-2</v>
      </c>
      <c r="O14" s="57">
        <v>10.26</v>
      </c>
      <c r="P14" s="57">
        <v>10.369</v>
      </c>
      <c r="Q14" s="57">
        <v>0.92399999999999993</v>
      </c>
      <c r="R14" s="57">
        <v>0.77400000000000002</v>
      </c>
      <c r="S14" s="57">
        <v>0.24399999999999999</v>
      </c>
      <c r="T14" s="57">
        <v>6.0000000000000001E-3</v>
      </c>
      <c r="U14" s="57">
        <v>1E-3</v>
      </c>
      <c r="V14" s="57"/>
      <c r="W14" s="57"/>
      <c r="X14" s="57"/>
      <c r="Y14" s="57"/>
      <c r="Z14" s="58"/>
      <c r="AA14" s="59">
        <f t="shared" si="0"/>
        <v>223.37199999999999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82.149000000000001</v>
      </c>
      <c r="C16" s="62">
        <f t="shared" ref="C16:Z16" si="1">IF(LEN(C$2)&gt;0,SUM(C10:C15),"")</f>
        <v>95.748999999999995</v>
      </c>
      <c r="D16" s="62">
        <f t="shared" si="1"/>
        <v>83.267999999999986</v>
      </c>
      <c r="E16" s="62">
        <f t="shared" si="1"/>
        <v>52.94</v>
      </c>
      <c r="F16" s="62">
        <f t="shared" si="1"/>
        <v>47.923000000000002</v>
      </c>
      <c r="G16" s="62">
        <f t="shared" si="1"/>
        <v>52.087000000000003</v>
      </c>
      <c r="H16" s="62">
        <f t="shared" si="1"/>
        <v>67.626000000000005</v>
      </c>
      <c r="I16" s="62">
        <f t="shared" si="1"/>
        <v>79.241</v>
      </c>
      <c r="J16" s="62">
        <f t="shared" si="1"/>
        <v>7.1950000000000003</v>
      </c>
      <c r="K16" s="62">
        <f t="shared" si="1"/>
        <v>8.49</v>
      </c>
      <c r="L16" s="62">
        <f t="shared" si="1"/>
        <v>7.2669999999999995</v>
      </c>
      <c r="M16" s="62">
        <f t="shared" si="1"/>
        <v>7.8140000000000001</v>
      </c>
      <c r="N16" s="62">
        <f t="shared" si="1"/>
        <v>9.2999999999999999E-2</v>
      </c>
      <c r="O16" s="62">
        <f t="shared" si="1"/>
        <v>10.26</v>
      </c>
      <c r="P16" s="62">
        <f t="shared" si="1"/>
        <v>10.369</v>
      </c>
      <c r="Q16" s="62">
        <f t="shared" si="1"/>
        <v>0.92399999999999993</v>
      </c>
      <c r="R16" s="62">
        <f t="shared" si="1"/>
        <v>0.77400000000000002</v>
      </c>
      <c r="S16" s="62">
        <f t="shared" si="1"/>
        <v>42.480000000000004</v>
      </c>
      <c r="T16" s="62">
        <f t="shared" si="1"/>
        <v>114.095</v>
      </c>
      <c r="U16" s="62">
        <f t="shared" si="1"/>
        <v>157.74100000000001</v>
      </c>
      <c r="V16" s="62">
        <f t="shared" si="1"/>
        <v>153.82999999999998</v>
      </c>
      <c r="W16" s="62">
        <f t="shared" si="1"/>
        <v>129.83799999999999</v>
      </c>
      <c r="X16" s="62">
        <f t="shared" si="1"/>
        <v>135.536</v>
      </c>
      <c r="Y16" s="62">
        <f t="shared" si="1"/>
        <v>108.497</v>
      </c>
      <c r="Z16" s="63" t="str">
        <f t="shared" si="1"/>
        <v/>
      </c>
      <c r="AA16" s="64">
        <f>SUM(AA10:AA15)</f>
        <v>1456.1860000000001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1.5129999999999999</v>
      </c>
      <c r="C20" s="77">
        <v>1.478</v>
      </c>
      <c r="D20" s="77">
        <v>1.4730000000000001</v>
      </c>
      <c r="E20" s="77">
        <v>1.4850000000000001</v>
      </c>
      <c r="F20" s="77">
        <v>1.534</v>
      </c>
      <c r="G20" s="77">
        <v>1.7509999999999999</v>
      </c>
      <c r="H20" s="77">
        <v>10.382999999999999</v>
      </c>
      <c r="I20" s="77">
        <v>2.4</v>
      </c>
      <c r="J20" s="77">
        <v>2.5139999999999998</v>
      </c>
      <c r="K20" s="77">
        <v>2.5630000000000002</v>
      </c>
      <c r="L20" s="77">
        <v>2.625</v>
      </c>
      <c r="M20" s="77">
        <v>2.6379999999999999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32.356999999999992</v>
      </c>
    </row>
    <row r="21" spans="1:27" ht="24.95" customHeight="1" x14ac:dyDescent="0.2">
      <c r="A21" s="75" t="s">
        <v>16</v>
      </c>
      <c r="B21" s="80">
        <v>0.42899999999999999</v>
      </c>
      <c r="C21" s="81">
        <v>0.21199999999999999</v>
      </c>
      <c r="D21" s="81">
        <v>0.16200000000000001</v>
      </c>
      <c r="E21" s="81">
        <v>0.08</v>
      </c>
      <c r="F21" s="81">
        <v>0.41799999999999998</v>
      </c>
      <c r="G21" s="81">
        <v>0.307</v>
      </c>
      <c r="H21" s="81">
        <v>0.21199999999999999</v>
      </c>
      <c r="I21" s="81">
        <v>2.5940000000000003</v>
      </c>
      <c r="J21" s="81">
        <v>48.020999999999994</v>
      </c>
      <c r="K21" s="81">
        <v>21.686999999999998</v>
      </c>
      <c r="L21" s="81">
        <v>49.66</v>
      </c>
      <c r="M21" s="81">
        <v>70.792999999999992</v>
      </c>
      <c r="N21" s="81">
        <v>58.115000000000002</v>
      </c>
      <c r="O21" s="81">
        <v>43.45</v>
      </c>
      <c r="P21" s="81">
        <v>44.49</v>
      </c>
      <c r="Q21" s="81">
        <v>62.155000000000001</v>
      </c>
      <c r="R21" s="81">
        <v>57.11</v>
      </c>
      <c r="S21" s="81">
        <v>24.381</v>
      </c>
      <c r="T21" s="81">
        <v>6.9300000000000006</v>
      </c>
      <c r="U21" s="81">
        <v>4.7350000000000003</v>
      </c>
      <c r="V21" s="81">
        <v>4.99</v>
      </c>
      <c r="W21" s="81">
        <v>6.2089999999999996</v>
      </c>
      <c r="X21" s="81">
        <v>5.9829999999999997</v>
      </c>
      <c r="Y21" s="81">
        <v>5.7919999999999998</v>
      </c>
      <c r="Z21" s="78"/>
      <c r="AA21" s="79">
        <f t="shared" si="2"/>
        <v>518.91499999999996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1.9419999999999999</v>
      </c>
      <c r="C25" s="88">
        <f t="shared" ref="C25:Z25" si="3">IF(LEN(C$2)&gt;0,SUM(C19:C24),"")</f>
        <v>1.69</v>
      </c>
      <c r="D25" s="88">
        <f t="shared" si="3"/>
        <v>1.635</v>
      </c>
      <c r="E25" s="88">
        <f t="shared" si="3"/>
        <v>1.5650000000000002</v>
      </c>
      <c r="F25" s="88">
        <f t="shared" si="3"/>
        <v>1.952</v>
      </c>
      <c r="G25" s="88">
        <f t="shared" si="3"/>
        <v>2.0579999999999998</v>
      </c>
      <c r="H25" s="88">
        <f t="shared" si="3"/>
        <v>10.594999999999999</v>
      </c>
      <c r="I25" s="88">
        <f t="shared" si="3"/>
        <v>4.9939999999999998</v>
      </c>
      <c r="J25" s="88">
        <f t="shared" si="3"/>
        <v>50.534999999999997</v>
      </c>
      <c r="K25" s="88">
        <f t="shared" si="3"/>
        <v>24.249999999999996</v>
      </c>
      <c r="L25" s="88">
        <f t="shared" si="3"/>
        <v>52.284999999999997</v>
      </c>
      <c r="M25" s="88">
        <f t="shared" si="3"/>
        <v>73.430999999999997</v>
      </c>
      <c r="N25" s="88">
        <f t="shared" si="3"/>
        <v>58.115000000000002</v>
      </c>
      <c r="O25" s="88">
        <f t="shared" si="3"/>
        <v>43.45</v>
      </c>
      <c r="P25" s="88">
        <f t="shared" si="3"/>
        <v>44.49</v>
      </c>
      <c r="Q25" s="88">
        <f t="shared" si="3"/>
        <v>62.155000000000001</v>
      </c>
      <c r="R25" s="88">
        <f t="shared" si="3"/>
        <v>57.11</v>
      </c>
      <c r="S25" s="88">
        <f t="shared" si="3"/>
        <v>24.381</v>
      </c>
      <c r="T25" s="88">
        <f t="shared" si="3"/>
        <v>6.9300000000000006</v>
      </c>
      <c r="U25" s="88">
        <f t="shared" si="3"/>
        <v>4.7350000000000003</v>
      </c>
      <c r="V25" s="88">
        <f t="shared" si="3"/>
        <v>4.99</v>
      </c>
      <c r="W25" s="88">
        <f t="shared" si="3"/>
        <v>6.2089999999999996</v>
      </c>
      <c r="X25" s="88">
        <f t="shared" si="3"/>
        <v>5.9829999999999997</v>
      </c>
      <c r="Y25" s="88">
        <f t="shared" si="3"/>
        <v>5.7919999999999998</v>
      </c>
      <c r="Z25" s="89" t="str">
        <f t="shared" si="3"/>
        <v/>
      </c>
      <c r="AA25" s="90">
        <f>SUM(AA19:AA24)</f>
        <v>551.27199999999993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84.090999999999994</v>
      </c>
      <c r="C29" s="77">
        <v>97.438999999999993</v>
      </c>
      <c r="D29" s="77">
        <v>84.903000000000006</v>
      </c>
      <c r="E29" s="77">
        <v>54.505000000000003</v>
      </c>
      <c r="F29" s="77">
        <v>49.875</v>
      </c>
      <c r="G29" s="77">
        <v>54.145000000000003</v>
      </c>
      <c r="H29" s="77">
        <v>78.221000000000004</v>
      </c>
      <c r="I29" s="77">
        <v>84.234999999999999</v>
      </c>
      <c r="J29" s="77">
        <v>57.73</v>
      </c>
      <c r="K29" s="77">
        <v>32.74</v>
      </c>
      <c r="L29" s="77">
        <v>59.552</v>
      </c>
      <c r="M29" s="77">
        <v>81.245000000000005</v>
      </c>
      <c r="N29" s="77">
        <v>58.207999999999998</v>
      </c>
      <c r="O29" s="77">
        <v>53.71</v>
      </c>
      <c r="P29" s="77">
        <v>54.859000000000002</v>
      </c>
      <c r="Q29" s="77">
        <v>63.079000000000001</v>
      </c>
      <c r="R29" s="77">
        <v>57.884</v>
      </c>
      <c r="S29" s="77">
        <v>66.861000000000004</v>
      </c>
      <c r="T29" s="77">
        <v>121.02500000000001</v>
      </c>
      <c r="U29" s="77">
        <v>162.476</v>
      </c>
      <c r="V29" s="77">
        <v>158.82</v>
      </c>
      <c r="W29" s="77">
        <v>136.047</v>
      </c>
      <c r="X29" s="77">
        <v>141.51900000000001</v>
      </c>
      <c r="Y29" s="77">
        <v>114.289</v>
      </c>
      <c r="Z29" s="78"/>
      <c r="AA29" s="79">
        <f>SUM(B29:Z29)</f>
        <v>2007.4580000000003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84.090999999999994</v>
      </c>
      <c r="C31" s="62">
        <f t="shared" ref="C31:Z31" si="4">IF(LEN(C$2)&gt;0,SUM(C28:C30),"")</f>
        <v>97.438999999999993</v>
      </c>
      <c r="D31" s="62">
        <f t="shared" si="4"/>
        <v>84.903000000000006</v>
      </c>
      <c r="E31" s="62">
        <f t="shared" si="4"/>
        <v>54.505000000000003</v>
      </c>
      <c r="F31" s="62">
        <f t="shared" si="4"/>
        <v>49.875</v>
      </c>
      <c r="G31" s="62">
        <f t="shared" si="4"/>
        <v>54.145000000000003</v>
      </c>
      <c r="H31" s="62">
        <f t="shared" si="4"/>
        <v>78.221000000000004</v>
      </c>
      <c r="I31" s="62">
        <f t="shared" si="4"/>
        <v>84.234999999999999</v>
      </c>
      <c r="J31" s="62">
        <f t="shared" si="4"/>
        <v>57.73</v>
      </c>
      <c r="K31" s="62">
        <f t="shared" si="4"/>
        <v>32.74</v>
      </c>
      <c r="L31" s="62">
        <f t="shared" si="4"/>
        <v>59.552</v>
      </c>
      <c r="M31" s="62">
        <f t="shared" si="4"/>
        <v>81.245000000000005</v>
      </c>
      <c r="N31" s="62">
        <f t="shared" si="4"/>
        <v>58.207999999999998</v>
      </c>
      <c r="O31" s="62">
        <f t="shared" si="4"/>
        <v>53.71</v>
      </c>
      <c r="P31" s="62">
        <f t="shared" si="4"/>
        <v>54.859000000000002</v>
      </c>
      <c r="Q31" s="62">
        <f t="shared" si="4"/>
        <v>63.079000000000001</v>
      </c>
      <c r="R31" s="62">
        <f t="shared" si="4"/>
        <v>57.884</v>
      </c>
      <c r="S31" s="62">
        <f t="shared" si="4"/>
        <v>66.861000000000004</v>
      </c>
      <c r="T31" s="62">
        <f t="shared" si="4"/>
        <v>121.02500000000001</v>
      </c>
      <c r="U31" s="62">
        <f t="shared" si="4"/>
        <v>162.476</v>
      </c>
      <c r="V31" s="62">
        <f t="shared" si="4"/>
        <v>158.82</v>
      </c>
      <c r="W31" s="62">
        <f t="shared" si="4"/>
        <v>136.047</v>
      </c>
      <c r="X31" s="62">
        <f t="shared" si="4"/>
        <v>141.51900000000001</v>
      </c>
      <c r="Y31" s="62">
        <f t="shared" si="4"/>
        <v>114.289</v>
      </c>
      <c r="Z31" s="63" t="str">
        <f t="shared" si="4"/>
        <v/>
      </c>
      <c r="AA31" s="64">
        <f>SUM(AA28:AA30)</f>
        <v>2007.4580000000003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84.090999999999994</v>
      </c>
      <c r="C51" s="88">
        <f t="shared" si="10"/>
        <v>97.438999999999993</v>
      </c>
      <c r="D51" s="88">
        <f t="shared" si="10"/>
        <v>84.902999999999992</v>
      </c>
      <c r="E51" s="88">
        <f t="shared" si="10"/>
        <v>54.504999999999995</v>
      </c>
      <c r="F51" s="88">
        <f t="shared" si="10"/>
        <v>49.875</v>
      </c>
      <c r="G51" s="88">
        <f t="shared" si="10"/>
        <v>54.145000000000003</v>
      </c>
      <c r="H51" s="88">
        <f t="shared" si="10"/>
        <v>78.221000000000004</v>
      </c>
      <c r="I51" s="88">
        <f t="shared" si="10"/>
        <v>84.234999999999999</v>
      </c>
      <c r="J51" s="88">
        <f t="shared" si="10"/>
        <v>57.73</v>
      </c>
      <c r="K51" s="88">
        <f t="shared" si="10"/>
        <v>32.739999999999995</v>
      </c>
      <c r="L51" s="88">
        <f t="shared" si="10"/>
        <v>59.551999999999992</v>
      </c>
      <c r="M51" s="88">
        <f t="shared" si="10"/>
        <v>81.245000000000005</v>
      </c>
      <c r="N51" s="88">
        <f t="shared" si="10"/>
        <v>58.208000000000006</v>
      </c>
      <c r="O51" s="88">
        <f t="shared" si="10"/>
        <v>53.71</v>
      </c>
      <c r="P51" s="88">
        <f t="shared" si="10"/>
        <v>54.859000000000002</v>
      </c>
      <c r="Q51" s="88">
        <f t="shared" si="10"/>
        <v>63.079000000000001</v>
      </c>
      <c r="R51" s="88">
        <f t="shared" si="10"/>
        <v>57.884</v>
      </c>
      <c r="S51" s="88">
        <f t="shared" si="10"/>
        <v>66.861000000000004</v>
      </c>
      <c r="T51" s="88">
        <f t="shared" si="10"/>
        <v>121.02500000000001</v>
      </c>
      <c r="U51" s="88">
        <f t="shared" si="10"/>
        <v>162.47600000000003</v>
      </c>
      <c r="V51" s="88">
        <f t="shared" si="10"/>
        <v>158.82</v>
      </c>
      <c r="W51" s="88">
        <f t="shared" si="10"/>
        <v>136.047</v>
      </c>
      <c r="X51" s="88">
        <f t="shared" si="10"/>
        <v>141.51900000000001</v>
      </c>
      <c r="Y51" s="88">
        <f t="shared" si="10"/>
        <v>114.289</v>
      </c>
      <c r="Z51" s="89" t="str">
        <f t="shared" si="10"/>
        <v/>
      </c>
      <c r="AA51" s="105">
        <f>SUM(B51:Z51)</f>
        <v>2007.4580000000003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44714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84.091000000000008</v>
      </c>
      <c r="C4" s="18">
        <v>97.439000000000007</v>
      </c>
      <c r="D4" s="18">
        <v>84.903000000000006</v>
      </c>
      <c r="E4" s="18">
        <v>54.505000000000003</v>
      </c>
      <c r="F4" s="18">
        <v>49.875000000000007</v>
      </c>
      <c r="G4" s="18">
        <v>54.144999999999996</v>
      </c>
      <c r="H4" s="18">
        <v>78.221000000000004</v>
      </c>
      <c r="I4" s="18">
        <v>84.234999999999999</v>
      </c>
      <c r="J4" s="18">
        <v>57.730000000000004</v>
      </c>
      <c r="K4" s="18">
        <v>32.74</v>
      </c>
      <c r="L4" s="18">
        <v>59.552</v>
      </c>
      <c r="M4" s="18">
        <v>81.245000000000005</v>
      </c>
      <c r="N4" s="18">
        <v>58.208000000000006</v>
      </c>
      <c r="O4" s="18">
        <v>53.709999999999987</v>
      </c>
      <c r="P4" s="18">
        <v>54.859000000000009</v>
      </c>
      <c r="Q4" s="18">
        <v>63.079000000000001</v>
      </c>
      <c r="R4" s="18">
        <v>57.884000000000007</v>
      </c>
      <c r="S4" s="18">
        <v>66.861000000000004</v>
      </c>
      <c r="T4" s="18">
        <v>121.02499999999998</v>
      </c>
      <c r="U4" s="18">
        <v>162.47600000000003</v>
      </c>
      <c r="V4" s="18">
        <v>158.82</v>
      </c>
      <c r="W4" s="18">
        <v>136.047</v>
      </c>
      <c r="X4" s="18">
        <v>141.51899999999998</v>
      </c>
      <c r="Y4" s="18">
        <v>114.28900000000002</v>
      </c>
      <c r="Z4" s="19"/>
      <c r="AA4" s="20">
        <f>SUM(B4:Z4)</f>
        <v>2007.4580000000003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205.67</v>
      </c>
      <c r="C7" s="28">
        <v>198.14</v>
      </c>
      <c r="D7" s="28">
        <v>191.8</v>
      </c>
      <c r="E7" s="28">
        <v>183.27</v>
      </c>
      <c r="F7" s="28">
        <v>173.41</v>
      </c>
      <c r="G7" s="28">
        <v>176.7</v>
      </c>
      <c r="H7" s="28">
        <v>190</v>
      </c>
      <c r="I7" s="28">
        <v>191</v>
      </c>
      <c r="J7" s="28">
        <v>170.72</v>
      </c>
      <c r="K7" s="28">
        <v>155.71</v>
      </c>
      <c r="L7" s="28">
        <v>179.22</v>
      </c>
      <c r="M7" s="28">
        <v>187.14</v>
      </c>
      <c r="N7" s="28">
        <v>182.97</v>
      </c>
      <c r="O7" s="28">
        <v>193.06</v>
      </c>
      <c r="P7" s="28">
        <v>193.06</v>
      </c>
      <c r="Q7" s="28">
        <v>201.04</v>
      </c>
      <c r="R7" s="28">
        <v>218.81</v>
      </c>
      <c r="S7" s="28">
        <v>219</v>
      </c>
      <c r="T7" s="28">
        <v>213.17</v>
      </c>
      <c r="U7" s="28">
        <v>216.47</v>
      </c>
      <c r="V7" s="28">
        <v>217.42</v>
      </c>
      <c r="W7" s="28">
        <v>209.85</v>
      </c>
      <c r="X7" s="28">
        <v>210.87</v>
      </c>
      <c r="Y7" s="28">
        <v>204.21</v>
      </c>
      <c r="Z7" s="29"/>
      <c r="AA7" s="30">
        <f>IF(SUM(B7:Z7)&lt;&gt;0,AVERAGEIF(B7:Z7,"&lt;&gt;"""),"")</f>
        <v>195.11291666666662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30</v>
      </c>
      <c r="C10" s="42">
        <v>30</v>
      </c>
      <c r="D10" s="42">
        <v>30</v>
      </c>
      <c r="E10" s="42">
        <v>30</v>
      </c>
      <c r="F10" s="42">
        <v>25.85</v>
      </c>
      <c r="G10" s="42">
        <v>30</v>
      </c>
      <c r="H10" s="42">
        <v>30</v>
      </c>
      <c r="I10" s="42">
        <v>30</v>
      </c>
      <c r="J10" s="42">
        <v>30</v>
      </c>
      <c r="K10" s="42">
        <v>8</v>
      </c>
      <c r="L10" s="42">
        <v>30</v>
      </c>
      <c r="M10" s="42">
        <v>30</v>
      </c>
      <c r="N10" s="42">
        <v>30</v>
      </c>
      <c r="O10" s="42">
        <v>30</v>
      </c>
      <c r="P10" s="42">
        <v>30</v>
      </c>
      <c r="Q10" s="42">
        <v>30</v>
      </c>
      <c r="R10" s="42">
        <v>30</v>
      </c>
      <c r="S10" s="42">
        <v>30</v>
      </c>
      <c r="T10" s="42">
        <v>30</v>
      </c>
      <c r="U10" s="42">
        <v>30</v>
      </c>
      <c r="V10" s="42">
        <v>30</v>
      </c>
      <c r="W10" s="42">
        <v>30</v>
      </c>
      <c r="X10" s="42">
        <v>30</v>
      </c>
      <c r="Y10" s="42">
        <v>30</v>
      </c>
      <c r="Z10" s="43"/>
      <c r="AA10" s="44">
        <f t="shared" ref="AA10:AA15" si="0">SUM(B10:Z10)</f>
        <v>693.85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25</v>
      </c>
      <c r="V12" s="52">
        <v>25</v>
      </c>
      <c r="W12" s="52">
        <v>25</v>
      </c>
      <c r="X12" s="52">
        <v>25</v>
      </c>
      <c r="Y12" s="52"/>
      <c r="Z12" s="53"/>
      <c r="AA12" s="54">
        <f t="shared" si="0"/>
        <v>100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25.714000000000002</v>
      </c>
      <c r="C14" s="57">
        <v>43.821999999999996</v>
      </c>
      <c r="D14" s="57">
        <v>26.023</v>
      </c>
      <c r="E14" s="57">
        <v>13.869</v>
      </c>
      <c r="F14" s="57">
        <v>14.339</v>
      </c>
      <c r="G14" s="57">
        <v>14.757999999999999</v>
      </c>
      <c r="H14" s="57">
        <v>45.605999999999987</v>
      </c>
      <c r="I14" s="57">
        <v>51.524000000000001</v>
      </c>
      <c r="J14" s="57">
        <v>24.424999999999997</v>
      </c>
      <c r="K14" s="57">
        <v>21.373000000000001</v>
      </c>
      <c r="L14" s="57">
        <v>25.277000000000001</v>
      </c>
      <c r="M14" s="57">
        <v>41.19</v>
      </c>
      <c r="N14" s="57">
        <v>28.207999999999998</v>
      </c>
      <c r="O14" s="57">
        <v>23.71</v>
      </c>
      <c r="P14" s="57">
        <v>24.858999999999998</v>
      </c>
      <c r="Q14" s="57">
        <v>33.078999999999994</v>
      </c>
      <c r="R14" s="57">
        <v>27.884</v>
      </c>
      <c r="S14" s="57">
        <v>36.860999999999997</v>
      </c>
      <c r="T14" s="57">
        <v>91.024999999999977</v>
      </c>
      <c r="U14" s="57">
        <v>107.476</v>
      </c>
      <c r="V14" s="57">
        <v>102.88</v>
      </c>
      <c r="W14" s="57">
        <v>79.387</v>
      </c>
      <c r="X14" s="57">
        <v>86.519000000000005</v>
      </c>
      <c r="Y14" s="57">
        <v>84.289000000000016</v>
      </c>
      <c r="Z14" s="58"/>
      <c r="AA14" s="59">
        <f t="shared" si="0"/>
        <v>1074.097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55.713999999999999</v>
      </c>
      <c r="C16" s="62">
        <f t="shared" ref="C16:Z16" si="1">IF(LEN(C$2)&gt;0,SUM(C10:C15),"")</f>
        <v>73.822000000000003</v>
      </c>
      <c r="D16" s="62">
        <f t="shared" si="1"/>
        <v>56.022999999999996</v>
      </c>
      <c r="E16" s="62">
        <f t="shared" si="1"/>
        <v>43.869</v>
      </c>
      <c r="F16" s="62">
        <f t="shared" si="1"/>
        <v>40.189</v>
      </c>
      <c r="G16" s="62">
        <f t="shared" si="1"/>
        <v>44.757999999999996</v>
      </c>
      <c r="H16" s="62">
        <f t="shared" si="1"/>
        <v>75.605999999999995</v>
      </c>
      <c r="I16" s="62">
        <f t="shared" si="1"/>
        <v>81.524000000000001</v>
      </c>
      <c r="J16" s="62">
        <f t="shared" si="1"/>
        <v>54.424999999999997</v>
      </c>
      <c r="K16" s="62">
        <f t="shared" si="1"/>
        <v>29.373000000000001</v>
      </c>
      <c r="L16" s="62">
        <f t="shared" si="1"/>
        <v>55.277000000000001</v>
      </c>
      <c r="M16" s="62">
        <f t="shared" si="1"/>
        <v>71.19</v>
      </c>
      <c r="N16" s="62">
        <f t="shared" si="1"/>
        <v>58.207999999999998</v>
      </c>
      <c r="O16" s="62">
        <f t="shared" si="1"/>
        <v>53.71</v>
      </c>
      <c r="P16" s="62">
        <f t="shared" si="1"/>
        <v>54.858999999999995</v>
      </c>
      <c r="Q16" s="62">
        <f t="shared" si="1"/>
        <v>63.078999999999994</v>
      </c>
      <c r="R16" s="62">
        <f t="shared" si="1"/>
        <v>57.884</v>
      </c>
      <c r="S16" s="62">
        <f t="shared" si="1"/>
        <v>66.86099999999999</v>
      </c>
      <c r="T16" s="62">
        <f t="shared" si="1"/>
        <v>121.02499999999998</v>
      </c>
      <c r="U16" s="62">
        <f t="shared" si="1"/>
        <v>162.476</v>
      </c>
      <c r="V16" s="62">
        <f t="shared" si="1"/>
        <v>157.88</v>
      </c>
      <c r="W16" s="62">
        <f t="shared" si="1"/>
        <v>134.387</v>
      </c>
      <c r="X16" s="62">
        <f t="shared" si="1"/>
        <v>141.51900000000001</v>
      </c>
      <c r="Y16" s="62">
        <f t="shared" si="1"/>
        <v>114.28900000000002</v>
      </c>
      <c r="Z16" s="63" t="str">
        <f t="shared" si="1"/>
        <v/>
      </c>
      <c r="AA16" s="64">
        <f>SUM(AA10:AA15)</f>
        <v>1867.9470000000001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>
        <v>7.5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7.5</v>
      </c>
    </row>
    <row r="21" spans="1:27" ht="24.95" customHeight="1" x14ac:dyDescent="0.2">
      <c r="A21" s="75" t="s">
        <v>16</v>
      </c>
      <c r="B21" s="80">
        <v>28.376999999999999</v>
      </c>
      <c r="C21" s="81">
        <v>23.616999999999997</v>
      </c>
      <c r="D21" s="81">
        <v>28.880000000000003</v>
      </c>
      <c r="E21" s="81">
        <v>10.635999999999999</v>
      </c>
      <c r="F21" s="81">
        <v>9.6859999999999999</v>
      </c>
      <c r="G21" s="81">
        <v>9.3870000000000005</v>
      </c>
      <c r="H21" s="81">
        <v>2.6149999999999998</v>
      </c>
      <c r="I21" s="81">
        <v>2.7109999999999999</v>
      </c>
      <c r="J21" s="81">
        <v>3.3050000000000002</v>
      </c>
      <c r="K21" s="81">
        <v>3.367</v>
      </c>
      <c r="L21" s="81">
        <v>4.2750000000000004</v>
      </c>
      <c r="M21" s="81">
        <v>2.5550000000000002</v>
      </c>
      <c r="N21" s="81"/>
      <c r="O21" s="81"/>
      <c r="P21" s="81"/>
      <c r="Q21" s="81"/>
      <c r="R21" s="81"/>
      <c r="S21" s="81"/>
      <c r="T21" s="81"/>
      <c r="U21" s="81"/>
      <c r="V21" s="81">
        <v>0.94</v>
      </c>
      <c r="W21" s="81">
        <v>1.66</v>
      </c>
      <c r="X21" s="81"/>
      <c r="Y21" s="81"/>
      <c r="Z21" s="78"/>
      <c r="AA21" s="79">
        <f t="shared" si="2"/>
        <v>132.011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28.376999999999999</v>
      </c>
      <c r="C25" s="88">
        <f t="shared" si="3"/>
        <v>23.616999999999997</v>
      </c>
      <c r="D25" s="88">
        <f t="shared" si="3"/>
        <v>28.880000000000003</v>
      </c>
      <c r="E25" s="88">
        <f t="shared" si="3"/>
        <v>10.635999999999999</v>
      </c>
      <c r="F25" s="88">
        <f t="shared" si="3"/>
        <v>9.6859999999999999</v>
      </c>
      <c r="G25" s="88">
        <f t="shared" si="3"/>
        <v>9.3870000000000005</v>
      </c>
      <c r="H25" s="88">
        <f t="shared" si="3"/>
        <v>2.6149999999999998</v>
      </c>
      <c r="I25" s="88">
        <f t="shared" si="3"/>
        <v>2.7109999999999999</v>
      </c>
      <c r="J25" s="88">
        <f t="shared" si="3"/>
        <v>3.3050000000000002</v>
      </c>
      <c r="K25" s="88">
        <f t="shared" si="3"/>
        <v>3.367</v>
      </c>
      <c r="L25" s="88">
        <f t="shared" si="3"/>
        <v>4.2750000000000004</v>
      </c>
      <c r="M25" s="88">
        <f t="shared" si="3"/>
        <v>10.055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0.94</v>
      </c>
      <c r="W25" s="88">
        <f t="shared" si="3"/>
        <v>1.66</v>
      </c>
      <c r="X25" s="88">
        <f t="shared" si="3"/>
        <v>0</v>
      </c>
      <c r="Y25" s="88">
        <f t="shared" si="3"/>
        <v>0</v>
      </c>
      <c r="Z25" s="89">
        <f t="shared" si="3"/>
        <v>0</v>
      </c>
      <c r="AA25" s="90">
        <f t="shared" si="3"/>
        <v>139.511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84.090999999999994</v>
      </c>
      <c r="C29" s="77">
        <v>97.438999999999993</v>
      </c>
      <c r="D29" s="77">
        <v>84.903000000000006</v>
      </c>
      <c r="E29" s="77">
        <v>54.505000000000003</v>
      </c>
      <c r="F29" s="77">
        <v>49.875</v>
      </c>
      <c r="G29" s="77">
        <v>54.145000000000003</v>
      </c>
      <c r="H29" s="77">
        <v>78.221000000000004</v>
      </c>
      <c r="I29" s="77">
        <v>84.234999999999999</v>
      </c>
      <c r="J29" s="77">
        <v>57.73</v>
      </c>
      <c r="K29" s="77">
        <v>32.74</v>
      </c>
      <c r="L29" s="77">
        <v>59.552</v>
      </c>
      <c r="M29" s="77">
        <v>81.245000000000005</v>
      </c>
      <c r="N29" s="77">
        <v>58.207999999999998</v>
      </c>
      <c r="O29" s="77">
        <v>53.71</v>
      </c>
      <c r="P29" s="77">
        <v>54.859000000000002</v>
      </c>
      <c r="Q29" s="77">
        <v>63.079000000000001</v>
      </c>
      <c r="R29" s="77">
        <v>57.884</v>
      </c>
      <c r="S29" s="77">
        <v>66.861000000000004</v>
      </c>
      <c r="T29" s="77">
        <v>121.02500000000001</v>
      </c>
      <c r="U29" s="77">
        <v>162.476</v>
      </c>
      <c r="V29" s="77">
        <v>158.82</v>
      </c>
      <c r="W29" s="77">
        <v>136.047</v>
      </c>
      <c r="X29" s="77">
        <v>141.51900000000001</v>
      </c>
      <c r="Y29" s="77">
        <v>114.289</v>
      </c>
      <c r="Z29" s="78"/>
      <c r="AA29" s="79">
        <f>SUM(B29:Z29)</f>
        <v>2007.4580000000003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84.090999999999994</v>
      </c>
      <c r="C31" s="62">
        <f t="shared" si="4"/>
        <v>97.438999999999993</v>
      </c>
      <c r="D31" s="62">
        <f t="shared" si="4"/>
        <v>84.903000000000006</v>
      </c>
      <c r="E31" s="62">
        <f t="shared" si="4"/>
        <v>54.505000000000003</v>
      </c>
      <c r="F31" s="62">
        <f t="shared" si="4"/>
        <v>49.875</v>
      </c>
      <c r="G31" s="62">
        <f t="shared" si="4"/>
        <v>54.145000000000003</v>
      </c>
      <c r="H31" s="62">
        <f t="shared" si="4"/>
        <v>78.221000000000004</v>
      </c>
      <c r="I31" s="62">
        <f t="shared" si="4"/>
        <v>84.234999999999999</v>
      </c>
      <c r="J31" s="62">
        <f t="shared" si="4"/>
        <v>57.73</v>
      </c>
      <c r="K31" s="62">
        <f t="shared" si="4"/>
        <v>32.74</v>
      </c>
      <c r="L31" s="62">
        <f t="shared" si="4"/>
        <v>59.552</v>
      </c>
      <c r="M31" s="62">
        <f t="shared" si="4"/>
        <v>81.245000000000005</v>
      </c>
      <c r="N31" s="62">
        <f t="shared" si="4"/>
        <v>58.207999999999998</v>
      </c>
      <c r="O31" s="62">
        <f t="shared" si="4"/>
        <v>53.71</v>
      </c>
      <c r="P31" s="62">
        <f t="shared" si="4"/>
        <v>54.859000000000002</v>
      </c>
      <c r="Q31" s="62">
        <f t="shared" si="4"/>
        <v>63.079000000000001</v>
      </c>
      <c r="R31" s="62">
        <f t="shared" si="4"/>
        <v>57.884</v>
      </c>
      <c r="S31" s="62">
        <f t="shared" si="4"/>
        <v>66.861000000000004</v>
      </c>
      <c r="T31" s="62">
        <f t="shared" si="4"/>
        <v>121.02500000000001</v>
      </c>
      <c r="U31" s="62">
        <f t="shared" si="4"/>
        <v>162.476</v>
      </c>
      <c r="V31" s="62">
        <f t="shared" si="4"/>
        <v>158.82</v>
      </c>
      <c r="W31" s="62">
        <f t="shared" si="4"/>
        <v>136.047</v>
      </c>
      <c r="X31" s="62">
        <f t="shared" si="4"/>
        <v>141.51900000000001</v>
      </c>
      <c r="Y31" s="62">
        <f t="shared" si="4"/>
        <v>114.289</v>
      </c>
      <c r="Z31" s="63">
        <f t="shared" si="4"/>
        <v>0</v>
      </c>
      <c r="AA31" s="64">
        <f t="shared" si="4"/>
        <v>2007.4580000000003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84.090999999999994</v>
      </c>
      <c r="C51" s="88">
        <f t="shared" si="10"/>
        <v>97.438999999999993</v>
      </c>
      <c r="D51" s="88">
        <f t="shared" si="10"/>
        <v>84.902999999999992</v>
      </c>
      <c r="E51" s="88">
        <f t="shared" si="10"/>
        <v>54.504999999999995</v>
      </c>
      <c r="F51" s="88">
        <f t="shared" si="10"/>
        <v>49.875</v>
      </c>
      <c r="G51" s="88">
        <f t="shared" si="10"/>
        <v>54.144999999999996</v>
      </c>
      <c r="H51" s="88">
        <f t="shared" si="10"/>
        <v>78.220999999999989</v>
      </c>
      <c r="I51" s="88">
        <f t="shared" si="10"/>
        <v>84.234999999999999</v>
      </c>
      <c r="J51" s="88">
        <f t="shared" si="10"/>
        <v>57.73</v>
      </c>
      <c r="K51" s="88">
        <f t="shared" si="10"/>
        <v>32.74</v>
      </c>
      <c r="L51" s="88">
        <f t="shared" si="10"/>
        <v>59.552</v>
      </c>
      <c r="M51" s="88">
        <f t="shared" si="10"/>
        <v>81.245000000000005</v>
      </c>
      <c r="N51" s="88">
        <f t="shared" si="10"/>
        <v>58.207999999999998</v>
      </c>
      <c r="O51" s="88">
        <f t="shared" si="10"/>
        <v>53.71</v>
      </c>
      <c r="P51" s="88">
        <f t="shared" si="10"/>
        <v>54.858999999999995</v>
      </c>
      <c r="Q51" s="88">
        <f t="shared" si="10"/>
        <v>63.078999999999994</v>
      </c>
      <c r="R51" s="88">
        <f t="shared" si="10"/>
        <v>57.884</v>
      </c>
      <c r="S51" s="88">
        <f t="shared" si="10"/>
        <v>66.86099999999999</v>
      </c>
      <c r="T51" s="88">
        <f t="shared" si="10"/>
        <v>121.02499999999998</v>
      </c>
      <c r="U51" s="88">
        <f t="shared" si="10"/>
        <v>162.476</v>
      </c>
      <c r="V51" s="88">
        <f t="shared" si="10"/>
        <v>158.82</v>
      </c>
      <c r="W51" s="88">
        <f t="shared" si="10"/>
        <v>136.047</v>
      </c>
      <c r="X51" s="88">
        <f t="shared" si="10"/>
        <v>141.51900000000001</v>
      </c>
      <c r="Y51" s="88">
        <f t="shared" si="10"/>
        <v>114.28900000000002</v>
      </c>
      <c r="Z51" s="89">
        <f t="shared" si="10"/>
        <v>0</v>
      </c>
      <c r="AA51" s="105">
        <f>SUM(B51:Z51)</f>
        <v>2007.4580000000003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44714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205.67</v>
      </c>
      <c r="C7" s="118">
        <v>198.14</v>
      </c>
      <c r="D7" s="118">
        <v>191.8</v>
      </c>
      <c r="E7" s="118">
        <v>183.27</v>
      </c>
      <c r="F7" s="118">
        <v>173.41</v>
      </c>
      <c r="G7" s="118">
        <v>176.7</v>
      </c>
      <c r="H7" s="118">
        <v>190</v>
      </c>
      <c r="I7" s="118">
        <v>191</v>
      </c>
      <c r="J7" s="118">
        <v>170.72</v>
      </c>
      <c r="K7" s="118">
        <v>155.71</v>
      </c>
      <c r="L7" s="118">
        <v>179.22</v>
      </c>
      <c r="M7" s="118">
        <v>187.14</v>
      </c>
      <c r="N7" s="118">
        <v>182.97</v>
      </c>
      <c r="O7" s="118">
        <v>193.06</v>
      </c>
      <c r="P7" s="118">
        <v>193.06</v>
      </c>
      <c r="Q7" s="118">
        <v>201.04</v>
      </c>
      <c r="R7" s="118">
        <v>218.81</v>
      </c>
      <c r="S7" s="118">
        <v>219</v>
      </c>
      <c r="T7" s="118">
        <v>213.17</v>
      </c>
      <c r="U7" s="118">
        <v>216.47</v>
      </c>
      <c r="V7" s="118">
        <v>217.42</v>
      </c>
      <c r="W7" s="118">
        <v>209.85</v>
      </c>
      <c r="X7" s="118">
        <v>210.87</v>
      </c>
      <c r="Y7" s="118">
        <v>204.21</v>
      </c>
      <c r="Z7" s="119"/>
      <c r="AA7" s="120">
        <f>IF(SUM(B7:Z7)&lt;&gt;0,AVERAGEIF(B7:Z7,"&lt;&gt;"""),"")</f>
        <v>195.11291666666662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2022-06-01T20:21:58Z</dcterms:created>
  <dcterms:modified xsi:type="dcterms:W3CDTF">2022-06-01T20:21:58Z</dcterms:modified>
</cp:coreProperties>
</file>