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<sst xmlns="http://schemas.openxmlformats.org/spreadsheetml/2006/main" count="117" uniqueCount="53">
  <si>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30/05/2022 23:28:30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</si>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</sst>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7.78</c:v>
                </c:pt>
                <c:pt idx="1">
                  <c:v>17</c:v>
                </c:pt>
                <c:pt idx="2">
                  <c:v>10.333</c:v>
                </c:pt>
                <c:pt idx="3">
                  <c:v>11.513999999999999</c:v>
                </c:pt>
                <c:pt idx="4">
                  <c:v>6.4560000000000004</c:v>
                </c:pt>
                <c:pt idx="5">
                  <c:v>18.350000000000001</c:v>
                </c:pt>
                <c:pt idx="6">
                  <c:v>5.5529999999999999</c:v>
                </c:pt>
                <c:pt idx="7">
                  <c:v>14.129</c:v>
                </c:pt>
                <c:pt idx="8">
                  <c:v>2.1539999999999999</c:v>
                </c:pt>
                <c:pt idx="9">
                  <c:v>24.949000000000002</c:v>
                </c:pt>
                <c:pt idx="10">
                  <c:v>23.655000000000001</c:v>
                </c:pt>
                <c:pt idx="13">
                  <c:v>7.0330000000000004</c:v>
                </c:pt>
                <c:pt idx="14">
                  <c:v>8.0860000000000003</c:v>
                </c:pt>
                <c:pt idx="15">
                  <c:v>5.2</c:v>
                </c:pt>
                <c:pt idx="21">
                  <c:v>0.67900000000000005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20.957000000000001</c:v>
                </c:pt>
                <c:pt idx="1">
                  <c:v>12.109</c:v>
                </c:pt>
                <c:pt idx="2">
                  <c:v>18.315000000000001</c:v>
                </c:pt>
                <c:pt idx="3">
                  <c:v>16.864000000000001</c:v>
                </c:pt>
                <c:pt idx="4">
                  <c:v>21.966999999999999</c:v>
                </c:pt>
                <c:pt idx="5">
                  <c:v>11.333</c:v>
                </c:pt>
                <c:pt idx="6">
                  <c:v>25.083000000000002</c:v>
                </c:pt>
                <c:pt idx="7">
                  <c:v>20.217000000000002</c:v>
                </c:pt>
                <c:pt idx="8">
                  <c:v>32.902000000000008</c:v>
                </c:pt>
                <c:pt idx="9">
                  <c:v>12.003</c:v>
                </c:pt>
                <c:pt idx="10">
                  <c:v>9.5089999999999986</c:v>
                </c:pt>
                <c:pt idx="11">
                  <c:v>32.683999999999997</c:v>
                </c:pt>
                <c:pt idx="12">
                  <c:v>7.2749999999999995</c:v>
                </c:pt>
                <c:pt idx="13">
                  <c:v>0.03</c:v>
                </c:pt>
                <c:pt idx="14">
                  <c:v>4.2690000000000001</c:v>
                </c:pt>
                <c:pt idx="15">
                  <c:v>3.9760000000000004</c:v>
                </c:pt>
                <c:pt idx="16">
                  <c:v>0.109</c:v>
                </c:pt>
                <c:pt idx="18">
                  <c:v>1.2E-2</c:v>
                </c:pt>
                <c:pt idx="19">
                  <c:v>9.0000000000000011E-3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425672"/>
        <c:axId val="443426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28.890000000000004</c:v>
                </c:pt>
                <c:pt idx="1">
                  <c:v>29.109000000000002</c:v>
                </c:pt>
                <c:pt idx="2">
                  <c:v>28.647999999999996</c:v>
                </c:pt>
                <c:pt idx="3">
                  <c:v>28.378000000000004</c:v>
                </c:pt>
                <c:pt idx="4">
                  <c:v>28.423000000000002</c:v>
                </c:pt>
                <c:pt idx="5">
                  <c:v>29.683</c:v>
                </c:pt>
                <c:pt idx="6">
                  <c:v>30.635999999999999</c:v>
                </c:pt>
                <c:pt idx="7">
                  <c:v>34.346000000000004</c:v>
                </c:pt>
                <c:pt idx="8">
                  <c:v>45.51</c:v>
                </c:pt>
                <c:pt idx="9">
                  <c:v>46.428000000000004</c:v>
                </c:pt>
                <c:pt idx="10">
                  <c:v>58.307999999999993</c:v>
                </c:pt>
                <c:pt idx="11">
                  <c:v>67.113000000000014</c:v>
                </c:pt>
                <c:pt idx="12">
                  <c:v>43.627999999999993</c:v>
                </c:pt>
                <c:pt idx="13">
                  <c:v>34.646000000000001</c:v>
                </c:pt>
                <c:pt idx="14">
                  <c:v>51.243000000000002</c:v>
                </c:pt>
                <c:pt idx="15">
                  <c:v>50.266000000000005</c:v>
                </c:pt>
                <c:pt idx="16">
                  <c:v>45.451000000000001</c:v>
                </c:pt>
                <c:pt idx="17">
                  <c:v>33.247</c:v>
                </c:pt>
                <c:pt idx="18">
                  <c:v>29.086999999999996</c:v>
                </c:pt>
                <c:pt idx="19">
                  <c:v>22.047999999999998</c:v>
                </c:pt>
                <c:pt idx="20">
                  <c:v>20.404000000000003</c:v>
                </c:pt>
                <c:pt idx="21">
                  <c:v>30.869</c:v>
                </c:pt>
                <c:pt idx="22">
                  <c:v>28.179000000000002</c:v>
                </c:pt>
                <c:pt idx="23">
                  <c:v>26.105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425672"/>
        <c:axId val="443426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225.78</c:v>
                </c:pt>
                <c:pt idx="1">
                  <c:v>215.4</c:v>
                </c:pt>
                <c:pt idx="2">
                  <c:v>229.65</c:v>
                </c:pt>
                <c:pt idx="3">
                  <c:v>230.64</c:v>
                </c:pt>
                <c:pt idx="4">
                  <c:v>229.07</c:v>
                </c:pt>
                <c:pt idx="5">
                  <c:v>220.67</c:v>
                </c:pt>
                <c:pt idx="6">
                  <c:v>231.38</c:v>
                </c:pt>
                <c:pt idx="7">
                  <c:v>241.06</c:v>
                </c:pt>
                <c:pt idx="8">
                  <c:v>231.38</c:v>
                </c:pt>
                <c:pt idx="9">
                  <c:v>228.27</c:v>
                </c:pt>
                <c:pt idx="10">
                  <c:v>211.73</c:v>
                </c:pt>
                <c:pt idx="11">
                  <c:v>200.54</c:v>
                </c:pt>
                <c:pt idx="12">
                  <c:v>192.46</c:v>
                </c:pt>
                <c:pt idx="13">
                  <c:v>213</c:v>
                </c:pt>
                <c:pt idx="14">
                  <c:v>204.52</c:v>
                </c:pt>
                <c:pt idx="15">
                  <c:v>204.17</c:v>
                </c:pt>
                <c:pt idx="16">
                  <c:v>219.89</c:v>
                </c:pt>
                <c:pt idx="17">
                  <c:v>231.54</c:v>
                </c:pt>
                <c:pt idx="18">
                  <c:v>232.34</c:v>
                </c:pt>
                <c:pt idx="19">
                  <c:v>276.45999999999998</c:v>
                </c:pt>
                <c:pt idx="20">
                  <c:v>292.60000000000002</c:v>
                </c:pt>
                <c:pt idx="21">
                  <c:v>244.07</c:v>
                </c:pt>
                <c:pt idx="22">
                  <c:v>235.56</c:v>
                </c:pt>
                <c:pt idx="23">
                  <c:v>230.6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426848"/>
        <c:axId val="443426456"/>
      </c:lineChart>
      <c:catAx>
        <c:axId val="443425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26064"/>
        <c:crosses val="autoZero"/>
        <c:auto val="1"/>
        <c:lblAlgn val="ctr"/>
        <c:lblOffset val="100"/>
        <c:noMultiLvlLbl val="0"/>
      </c:catAx>
      <c:valAx>
        <c:axId val="44342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25672"/>
        <c:crosses val="autoZero"/>
        <c:crossBetween val="between"/>
      </c:valAx>
      <c:valAx>
        <c:axId val="443426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26848"/>
        <c:crosses val="max"/>
        <c:crossBetween val="between"/>
      </c:valAx>
      <c:catAx>
        <c:axId val="443426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426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28.89</v>
      </c>
      <c r="C4" s="18">
        <v>29.109000000000002</v>
      </c>
      <c r="D4" s="18">
        <v>28.648000000000003</v>
      </c>
      <c r="E4" s="18">
        <v>28.378000000000004</v>
      </c>
      <c r="F4" s="18">
        <v>28.423000000000002</v>
      </c>
      <c r="G4" s="18">
        <v>29.683000000000003</v>
      </c>
      <c r="H4" s="18">
        <v>30.635999999999999</v>
      </c>
      <c r="I4" s="18">
        <v>34.346000000000004</v>
      </c>
      <c r="J4" s="18">
        <v>45.510000000000012</v>
      </c>
      <c r="K4" s="18">
        <v>46.427999999999997</v>
      </c>
      <c r="L4" s="18">
        <v>58.307999999999993</v>
      </c>
      <c r="M4" s="18">
        <v>67.112999999999985</v>
      </c>
      <c r="N4" s="18">
        <v>43.628</v>
      </c>
      <c r="O4" s="18">
        <v>34.646000000000001</v>
      </c>
      <c r="P4" s="18">
        <v>51.242999999999995</v>
      </c>
      <c r="Q4" s="18">
        <v>50.265999999999998</v>
      </c>
      <c r="R4" s="18">
        <v>45.451000000000001</v>
      </c>
      <c r="S4" s="18">
        <v>33.247</v>
      </c>
      <c r="T4" s="18">
        <v>29.087</v>
      </c>
      <c r="U4" s="18">
        <v>22.047999999999998</v>
      </c>
      <c r="V4" s="18">
        <v>20.404</v>
      </c>
      <c r="W4" s="18">
        <v>30.869</v>
      </c>
      <c r="X4" s="18">
        <v>28.178999999999998</v>
      </c>
      <c r="Y4" s="18">
        <v>26.105</v>
      </c>
      <c r="Z4" s="19"/>
      <c r="AA4" s="20">
        <f>SUM(B4:Z4)</f>
        <v>870.64499999999998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225.78</v>
      </c>
      <c r="C7" s="28">
        <v>215.4</v>
      </c>
      <c r="D7" s="28">
        <v>229.65</v>
      </c>
      <c r="E7" s="28">
        <v>230.64</v>
      </c>
      <c r="F7" s="28">
        <v>229.07</v>
      </c>
      <c r="G7" s="28">
        <v>220.67</v>
      </c>
      <c r="H7" s="28">
        <v>231.38</v>
      </c>
      <c r="I7" s="28">
        <v>241.06</v>
      </c>
      <c r="J7" s="28">
        <v>231.38</v>
      </c>
      <c r="K7" s="28">
        <v>228.27</v>
      </c>
      <c r="L7" s="28">
        <v>211.73</v>
      </c>
      <c r="M7" s="28">
        <v>200.54</v>
      </c>
      <c r="N7" s="28">
        <v>192.46</v>
      </c>
      <c r="O7" s="28">
        <v>213</v>
      </c>
      <c r="P7" s="28">
        <v>204.52</v>
      </c>
      <c r="Q7" s="28">
        <v>204.17</v>
      </c>
      <c r="R7" s="28">
        <v>219.89</v>
      </c>
      <c r="S7" s="28">
        <v>231.54</v>
      </c>
      <c r="T7" s="28">
        <v>232.34</v>
      </c>
      <c r="U7" s="28">
        <v>276.45999999999998</v>
      </c>
      <c r="V7" s="28">
        <v>292.60000000000002</v>
      </c>
      <c r="W7" s="28">
        <v>244.07</v>
      </c>
      <c r="X7" s="28">
        <v>235.56</v>
      </c>
      <c r="Y7" s="28">
        <v>230.6</v>
      </c>
      <c r="Z7" s="29"/>
      <c r="AA7" s="30">
        <f>IF(SUM(B7:Z7)&lt;&gt;0,AVERAGEIF(B7:Z7,"&lt;&gt;"""),"")</f>
        <v>228.03250000000003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7.78</v>
      </c>
      <c r="C12" s="52">
        <v>17</v>
      </c>
      <c r="D12" s="52">
        <v>10.333</v>
      </c>
      <c r="E12" s="52">
        <v>11.513999999999999</v>
      </c>
      <c r="F12" s="52">
        <v>6.4560000000000004</v>
      </c>
      <c r="G12" s="52">
        <v>18.350000000000001</v>
      </c>
      <c r="H12" s="52">
        <v>5.5529999999999999</v>
      </c>
      <c r="I12" s="52">
        <v>14.129</v>
      </c>
      <c r="J12" s="52">
        <v>2.1539999999999999</v>
      </c>
      <c r="K12" s="52">
        <v>24.949000000000002</v>
      </c>
      <c r="L12" s="52">
        <v>23.655000000000001</v>
      </c>
      <c r="M12" s="52"/>
      <c r="N12" s="52"/>
      <c r="O12" s="52">
        <v>7.0330000000000004</v>
      </c>
      <c r="P12" s="52">
        <v>8.0860000000000003</v>
      </c>
      <c r="Q12" s="52">
        <v>5.2</v>
      </c>
      <c r="R12" s="52"/>
      <c r="S12" s="52"/>
      <c r="T12" s="52"/>
      <c r="U12" s="52"/>
      <c r="V12" s="52"/>
      <c r="W12" s="52">
        <v>0.67900000000000005</v>
      </c>
      <c r="X12" s="52"/>
      <c r="Y12" s="52"/>
      <c r="Z12" s="53"/>
      <c r="AA12" s="54">
        <f t="shared" si="0"/>
        <v>162.87099999999998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20.957000000000001</v>
      </c>
      <c r="C14" s="57">
        <v>12.109</v>
      </c>
      <c r="D14" s="57">
        <v>18.315000000000001</v>
      </c>
      <c r="E14" s="57">
        <v>16.864000000000001</v>
      </c>
      <c r="F14" s="57">
        <v>21.966999999999999</v>
      </c>
      <c r="G14" s="57">
        <v>11.333</v>
      </c>
      <c r="H14" s="57">
        <v>25.083000000000002</v>
      </c>
      <c r="I14" s="57">
        <v>20.217000000000002</v>
      </c>
      <c r="J14" s="57">
        <v>32.902000000000008</v>
      </c>
      <c r="K14" s="57">
        <v>12.003</v>
      </c>
      <c r="L14" s="57">
        <v>9.5089999999999986</v>
      </c>
      <c r="M14" s="57">
        <v>32.683999999999997</v>
      </c>
      <c r="N14" s="57">
        <v>7.2749999999999995</v>
      </c>
      <c r="O14" s="57">
        <v>0.03</v>
      </c>
      <c r="P14" s="57">
        <v>4.2690000000000001</v>
      </c>
      <c r="Q14" s="57">
        <v>3.9760000000000004</v>
      </c>
      <c r="R14" s="57">
        <v>0.109</v>
      </c>
      <c r="S14" s="57"/>
      <c r="T14" s="57">
        <v>1.2E-2</v>
      </c>
      <c r="U14" s="57">
        <v>9.0000000000000011E-3</v>
      </c>
      <c r="V14" s="57"/>
      <c r="W14" s="57"/>
      <c r="X14" s="57"/>
      <c r="Y14" s="57"/>
      <c r="Z14" s="58"/>
      <c r="AA14" s="59">
        <f t="shared" si="0"/>
        <v>249.62299999999999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28.737000000000002</v>
      </c>
      <c r="C16" s="62">
        <f t="shared" ref="C16:Z16" si="1">IF(LEN(C$2)&gt;0,SUM(C10:C15),"")</f>
        <v>29.109000000000002</v>
      </c>
      <c r="D16" s="62">
        <f t="shared" si="1"/>
        <v>28.648000000000003</v>
      </c>
      <c r="E16" s="62">
        <f t="shared" si="1"/>
        <v>28.378</v>
      </c>
      <c r="F16" s="62">
        <f t="shared" si="1"/>
        <v>28.422999999999998</v>
      </c>
      <c r="G16" s="62">
        <f t="shared" si="1"/>
        <v>29.683</v>
      </c>
      <c r="H16" s="62">
        <f t="shared" si="1"/>
        <v>30.636000000000003</v>
      </c>
      <c r="I16" s="62">
        <f t="shared" si="1"/>
        <v>34.346000000000004</v>
      </c>
      <c r="J16" s="62">
        <f t="shared" si="1"/>
        <v>35.056000000000012</v>
      </c>
      <c r="K16" s="62">
        <f t="shared" si="1"/>
        <v>36.951999999999998</v>
      </c>
      <c r="L16" s="62">
        <f t="shared" si="1"/>
        <v>33.164000000000001</v>
      </c>
      <c r="M16" s="62">
        <f t="shared" si="1"/>
        <v>32.683999999999997</v>
      </c>
      <c r="N16" s="62">
        <f t="shared" si="1"/>
        <v>7.2749999999999995</v>
      </c>
      <c r="O16" s="62">
        <f t="shared" si="1"/>
        <v>7.0630000000000006</v>
      </c>
      <c r="P16" s="62">
        <f t="shared" si="1"/>
        <v>12.355</v>
      </c>
      <c r="Q16" s="62">
        <f t="shared" si="1"/>
        <v>9.1760000000000002</v>
      </c>
      <c r="R16" s="62">
        <f t="shared" si="1"/>
        <v>0.109</v>
      </c>
      <c r="S16" s="62">
        <f t="shared" si="1"/>
        <v>0</v>
      </c>
      <c r="T16" s="62">
        <f t="shared" si="1"/>
        <v>1.2E-2</v>
      </c>
      <c r="U16" s="62">
        <f t="shared" si="1"/>
        <v>9.0000000000000011E-3</v>
      </c>
      <c r="V16" s="62">
        <f t="shared" si="1"/>
        <v>0</v>
      </c>
      <c r="W16" s="62">
        <f t="shared" si="1"/>
        <v>0.67900000000000005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412.49399999999997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0.153</v>
      </c>
      <c r="C21" s="81"/>
      <c r="D21" s="81"/>
      <c r="E21" s="81"/>
      <c r="F21" s="81"/>
      <c r="G21" s="81"/>
      <c r="H21" s="81"/>
      <c r="I21" s="81"/>
      <c r="J21" s="81">
        <v>10.454000000000001</v>
      </c>
      <c r="K21" s="81">
        <v>9.4760000000000009</v>
      </c>
      <c r="L21" s="81">
        <v>25.143999999999998</v>
      </c>
      <c r="M21" s="81">
        <v>34.429000000000002</v>
      </c>
      <c r="N21" s="81">
        <v>36.353000000000002</v>
      </c>
      <c r="O21" s="81">
        <v>27.582999999999998</v>
      </c>
      <c r="P21" s="81">
        <v>38.887999999999998</v>
      </c>
      <c r="Q21" s="81">
        <v>41.09</v>
      </c>
      <c r="R21" s="81">
        <v>45.341999999999999</v>
      </c>
      <c r="S21" s="81">
        <v>33.247</v>
      </c>
      <c r="T21" s="81">
        <v>29.074999999999999</v>
      </c>
      <c r="U21" s="81">
        <v>22.039000000000001</v>
      </c>
      <c r="V21" s="81">
        <v>20.404</v>
      </c>
      <c r="W21" s="81">
        <v>30.19</v>
      </c>
      <c r="X21" s="81">
        <v>28.178999999999998</v>
      </c>
      <c r="Y21" s="81">
        <v>26.105</v>
      </c>
      <c r="Z21" s="78"/>
      <c r="AA21" s="79">
        <f t="shared" si="2"/>
        <v>458.15100000000001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0.153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10.454000000000001</v>
      </c>
      <c r="K25" s="88">
        <f t="shared" si="3"/>
        <v>9.4760000000000009</v>
      </c>
      <c r="L25" s="88">
        <f t="shared" si="3"/>
        <v>25.143999999999998</v>
      </c>
      <c r="M25" s="88">
        <f t="shared" si="3"/>
        <v>34.429000000000002</v>
      </c>
      <c r="N25" s="88">
        <f t="shared" si="3"/>
        <v>36.353000000000002</v>
      </c>
      <c r="O25" s="88">
        <f t="shared" si="3"/>
        <v>27.582999999999998</v>
      </c>
      <c r="P25" s="88">
        <f t="shared" si="3"/>
        <v>38.887999999999998</v>
      </c>
      <c r="Q25" s="88">
        <f t="shared" si="3"/>
        <v>41.09</v>
      </c>
      <c r="R25" s="88">
        <f t="shared" si="3"/>
        <v>45.341999999999999</v>
      </c>
      <c r="S25" s="88">
        <f t="shared" si="3"/>
        <v>33.247</v>
      </c>
      <c r="T25" s="88">
        <f t="shared" si="3"/>
        <v>29.074999999999999</v>
      </c>
      <c r="U25" s="88">
        <f t="shared" si="3"/>
        <v>22.039000000000001</v>
      </c>
      <c r="V25" s="88">
        <f t="shared" si="3"/>
        <v>20.404</v>
      </c>
      <c r="W25" s="88">
        <f t="shared" si="3"/>
        <v>30.19</v>
      </c>
      <c r="X25" s="88">
        <f t="shared" si="3"/>
        <v>28.178999999999998</v>
      </c>
      <c r="Y25" s="88">
        <f t="shared" si="3"/>
        <v>26.105</v>
      </c>
      <c r="Z25" s="89" t="str">
        <f t="shared" si="3"/>
        <v/>
      </c>
      <c r="AA25" s="90">
        <f>SUM(AA19:AA24)</f>
        <v>458.15100000000001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28.89</v>
      </c>
      <c r="C29" s="77">
        <v>29.109000000000002</v>
      </c>
      <c r="D29" s="77">
        <v>28.648</v>
      </c>
      <c r="E29" s="77">
        <v>28.378</v>
      </c>
      <c r="F29" s="77">
        <v>28.422999999999998</v>
      </c>
      <c r="G29" s="77">
        <v>29.683</v>
      </c>
      <c r="H29" s="77">
        <v>30.635999999999999</v>
      </c>
      <c r="I29" s="77">
        <v>34.345999999999997</v>
      </c>
      <c r="J29" s="77">
        <v>45.51</v>
      </c>
      <c r="K29" s="77">
        <v>46.427999999999997</v>
      </c>
      <c r="L29" s="77">
        <v>58.308</v>
      </c>
      <c r="M29" s="77">
        <v>67.113</v>
      </c>
      <c r="N29" s="77">
        <v>43.628</v>
      </c>
      <c r="O29" s="77">
        <v>34.646000000000001</v>
      </c>
      <c r="P29" s="77">
        <v>51.243000000000002</v>
      </c>
      <c r="Q29" s="77">
        <v>50.265999999999998</v>
      </c>
      <c r="R29" s="77">
        <v>45.451000000000001</v>
      </c>
      <c r="S29" s="77">
        <v>33.247</v>
      </c>
      <c r="T29" s="77">
        <v>29.087</v>
      </c>
      <c r="U29" s="77">
        <v>22.047999999999998</v>
      </c>
      <c r="V29" s="77">
        <v>20.404</v>
      </c>
      <c r="W29" s="77">
        <v>30.869</v>
      </c>
      <c r="X29" s="77">
        <v>28.178999999999998</v>
      </c>
      <c r="Y29" s="77">
        <v>26.105</v>
      </c>
      <c r="Z29" s="78"/>
      <c r="AA29" s="79">
        <f>SUM(B29:Z29)</f>
        <v>870.64499999999998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28.89</v>
      </c>
      <c r="C31" s="62">
        <f t="shared" ref="C31:Z31" si="4">IF(LEN(C$2)&gt;0,SUM(C28:C30),"")</f>
        <v>29.109000000000002</v>
      </c>
      <c r="D31" s="62">
        <f t="shared" si="4"/>
        <v>28.648</v>
      </c>
      <c r="E31" s="62">
        <f t="shared" si="4"/>
        <v>28.378</v>
      </c>
      <c r="F31" s="62">
        <f t="shared" si="4"/>
        <v>28.422999999999998</v>
      </c>
      <c r="G31" s="62">
        <f t="shared" si="4"/>
        <v>29.683</v>
      </c>
      <c r="H31" s="62">
        <f t="shared" si="4"/>
        <v>30.635999999999999</v>
      </c>
      <c r="I31" s="62">
        <f t="shared" si="4"/>
        <v>34.345999999999997</v>
      </c>
      <c r="J31" s="62">
        <f t="shared" si="4"/>
        <v>45.51</v>
      </c>
      <c r="K31" s="62">
        <f t="shared" si="4"/>
        <v>46.427999999999997</v>
      </c>
      <c r="L31" s="62">
        <f t="shared" si="4"/>
        <v>58.308</v>
      </c>
      <c r="M31" s="62">
        <f t="shared" si="4"/>
        <v>67.113</v>
      </c>
      <c r="N31" s="62">
        <f t="shared" si="4"/>
        <v>43.628</v>
      </c>
      <c r="O31" s="62">
        <f t="shared" si="4"/>
        <v>34.646000000000001</v>
      </c>
      <c r="P31" s="62">
        <f t="shared" si="4"/>
        <v>51.243000000000002</v>
      </c>
      <c r="Q31" s="62">
        <f t="shared" si="4"/>
        <v>50.265999999999998</v>
      </c>
      <c r="R31" s="62">
        <f t="shared" si="4"/>
        <v>45.451000000000001</v>
      </c>
      <c r="S31" s="62">
        <f t="shared" si="4"/>
        <v>33.247</v>
      </c>
      <c r="T31" s="62">
        <f t="shared" si="4"/>
        <v>29.087</v>
      </c>
      <c r="U31" s="62">
        <f t="shared" si="4"/>
        <v>22.047999999999998</v>
      </c>
      <c r="V31" s="62">
        <f t="shared" si="4"/>
        <v>20.404</v>
      </c>
      <c r="W31" s="62">
        <f t="shared" si="4"/>
        <v>30.869</v>
      </c>
      <c r="X31" s="62">
        <f t="shared" si="4"/>
        <v>28.178999999999998</v>
      </c>
      <c r="Y31" s="62">
        <f t="shared" si="4"/>
        <v>26.105</v>
      </c>
      <c r="Z31" s="63" t="str">
        <f t="shared" si="4"/>
        <v/>
      </c>
      <c r="AA31" s="64">
        <f>SUM(AA28:AA30)</f>
        <v>870.64499999999998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28.89</v>
      </c>
      <c r="C51" s="88">
        <f t="shared" si="10"/>
        <v>29.109000000000002</v>
      </c>
      <c r="D51" s="88">
        <f t="shared" si="10"/>
        <v>28.648000000000003</v>
      </c>
      <c r="E51" s="88">
        <f t="shared" si="10"/>
        <v>28.378</v>
      </c>
      <c r="F51" s="88">
        <f t="shared" si="10"/>
        <v>28.422999999999998</v>
      </c>
      <c r="G51" s="88">
        <f t="shared" si="10"/>
        <v>29.683</v>
      </c>
      <c r="H51" s="88">
        <f t="shared" si="10"/>
        <v>30.636000000000003</v>
      </c>
      <c r="I51" s="88">
        <f t="shared" si="10"/>
        <v>34.346000000000004</v>
      </c>
      <c r="J51" s="88">
        <f t="shared" si="10"/>
        <v>45.510000000000012</v>
      </c>
      <c r="K51" s="88">
        <f t="shared" si="10"/>
        <v>46.427999999999997</v>
      </c>
      <c r="L51" s="88">
        <f t="shared" si="10"/>
        <v>58.308</v>
      </c>
      <c r="M51" s="88">
        <f t="shared" si="10"/>
        <v>67.113</v>
      </c>
      <c r="N51" s="88">
        <f t="shared" si="10"/>
        <v>43.628</v>
      </c>
      <c r="O51" s="88">
        <f t="shared" si="10"/>
        <v>34.646000000000001</v>
      </c>
      <c r="P51" s="88">
        <f t="shared" si="10"/>
        <v>51.242999999999995</v>
      </c>
      <c r="Q51" s="88">
        <f t="shared" si="10"/>
        <v>50.266000000000005</v>
      </c>
      <c r="R51" s="88">
        <f t="shared" si="10"/>
        <v>45.451000000000001</v>
      </c>
      <c r="S51" s="88">
        <f t="shared" si="10"/>
        <v>33.247</v>
      </c>
      <c r="T51" s="88">
        <f t="shared" si="10"/>
        <v>29.087</v>
      </c>
      <c r="U51" s="88">
        <f t="shared" si="10"/>
        <v>22.048000000000002</v>
      </c>
      <c r="V51" s="88">
        <f t="shared" si="10"/>
        <v>20.404</v>
      </c>
      <c r="W51" s="88">
        <f t="shared" si="10"/>
        <v>30.869</v>
      </c>
      <c r="X51" s="88">
        <f t="shared" si="10"/>
        <v>28.178999999999998</v>
      </c>
      <c r="Y51" s="88">
        <f t="shared" si="10"/>
        <v>26.105</v>
      </c>
      <c r="Z51" s="89" t="str">
        <f t="shared" si="10"/>
        <v/>
      </c>
      <c r="AA51" s="105">
        <f>SUM(B51:Z51)</f>
        <v>870.64499999999998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28.890000000000004</v>
      </c>
      <c r="C4" s="18">
        <v>29.109000000000002</v>
      </c>
      <c r="D4" s="18">
        <v>28.647999999999996</v>
      </c>
      <c r="E4" s="18">
        <v>28.378000000000004</v>
      </c>
      <c r="F4" s="18">
        <v>28.423000000000002</v>
      </c>
      <c r="G4" s="18">
        <v>29.683</v>
      </c>
      <c r="H4" s="18">
        <v>30.635999999999999</v>
      </c>
      <c r="I4" s="18">
        <v>34.346000000000004</v>
      </c>
      <c r="J4" s="18">
        <v>45.51</v>
      </c>
      <c r="K4" s="18">
        <v>46.428000000000004</v>
      </c>
      <c r="L4" s="18">
        <v>58.307999999999993</v>
      </c>
      <c r="M4" s="18">
        <v>67.113000000000014</v>
      </c>
      <c r="N4" s="18">
        <v>43.627999999999993</v>
      </c>
      <c r="O4" s="18">
        <v>34.646000000000001</v>
      </c>
      <c r="P4" s="18">
        <v>51.243000000000002</v>
      </c>
      <c r="Q4" s="18">
        <v>50.266000000000005</v>
      </c>
      <c r="R4" s="18">
        <v>45.451000000000001</v>
      </c>
      <c r="S4" s="18">
        <v>33.247</v>
      </c>
      <c r="T4" s="18">
        <v>29.086999999999996</v>
      </c>
      <c r="U4" s="18">
        <v>22.047999999999998</v>
      </c>
      <c r="V4" s="18">
        <v>20.404000000000003</v>
      </c>
      <c r="W4" s="18">
        <v>30.869</v>
      </c>
      <c r="X4" s="18">
        <v>28.179000000000002</v>
      </c>
      <c r="Y4" s="18">
        <v>26.105</v>
      </c>
      <c r="Z4" s="19"/>
      <c r="AA4" s="20">
        <f>SUM(B4:Z4)</f>
        <v>870.64499999999998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225.78</v>
      </c>
      <c r="C7" s="28">
        <v>215.4</v>
      </c>
      <c r="D7" s="28">
        <v>229.65</v>
      </c>
      <c r="E7" s="28">
        <v>230.64</v>
      </c>
      <c r="F7" s="28">
        <v>229.07</v>
      </c>
      <c r="G7" s="28">
        <v>220.67</v>
      </c>
      <c r="H7" s="28">
        <v>231.38</v>
      </c>
      <c r="I7" s="28">
        <v>241.06</v>
      </c>
      <c r="J7" s="28">
        <v>231.38</v>
      </c>
      <c r="K7" s="28">
        <v>228.27</v>
      </c>
      <c r="L7" s="28">
        <v>211.73</v>
      </c>
      <c r="M7" s="28">
        <v>200.54</v>
      </c>
      <c r="N7" s="28">
        <v>192.46</v>
      </c>
      <c r="O7" s="28">
        <v>213</v>
      </c>
      <c r="P7" s="28">
        <v>204.52</v>
      </c>
      <c r="Q7" s="28">
        <v>204.17</v>
      </c>
      <c r="R7" s="28">
        <v>219.89</v>
      </c>
      <c r="S7" s="28">
        <v>231.54</v>
      </c>
      <c r="T7" s="28">
        <v>232.34</v>
      </c>
      <c r="U7" s="28">
        <v>276.45999999999998</v>
      </c>
      <c r="V7" s="28">
        <v>292.60000000000002</v>
      </c>
      <c r="W7" s="28">
        <v>244.07</v>
      </c>
      <c r="X7" s="28">
        <v>235.56</v>
      </c>
      <c r="Y7" s="28">
        <v>230.6</v>
      </c>
      <c r="Z7" s="29"/>
      <c r="AA7" s="30">
        <f>IF(SUM(B7:Z7)&lt;&gt;0,AVERAGEIF(B7:Z7,"&lt;&gt;"""),"")</f>
        <v>228.03250000000003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10.048</v>
      </c>
      <c r="K12" s="52">
        <v>9.1210000000000004</v>
      </c>
      <c r="L12" s="52">
        <v>22.024000000000001</v>
      </c>
      <c r="M12" s="52">
        <v>30.952000000000002</v>
      </c>
      <c r="N12" s="52">
        <v>33.911999999999999</v>
      </c>
      <c r="O12" s="52">
        <v>25.582999999999998</v>
      </c>
      <c r="P12" s="52">
        <v>36.887999999999998</v>
      </c>
      <c r="Q12" s="52">
        <v>39.090000000000003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207.61799999999999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>
        <v>2.3069999999999999</v>
      </c>
      <c r="I14" s="57">
        <v>1.96</v>
      </c>
      <c r="J14" s="57">
        <v>1.3029999999999999</v>
      </c>
      <c r="K14" s="57">
        <v>0.67700000000000005</v>
      </c>
      <c r="L14" s="57"/>
      <c r="M14" s="57">
        <v>1E-3</v>
      </c>
      <c r="N14" s="57">
        <v>0.184</v>
      </c>
      <c r="O14" s="57">
        <v>1.56</v>
      </c>
      <c r="P14" s="57">
        <v>7.5060000000000002</v>
      </c>
      <c r="Q14" s="57">
        <v>5.5910000000000011</v>
      </c>
      <c r="R14" s="57">
        <v>41.173000000000009</v>
      </c>
      <c r="S14" s="57">
        <v>28.890000000000004</v>
      </c>
      <c r="T14" s="57">
        <v>22.054000000000002</v>
      </c>
      <c r="U14" s="57">
        <v>15.575000000000001</v>
      </c>
      <c r="V14" s="57">
        <v>13.593999999999998</v>
      </c>
      <c r="W14" s="57">
        <v>25.195999999999998</v>
      </c>
      <c r="X14" s="57">
        <v>22.57</v>
      </c>
      <c r="Y14" s="57">
        <v>21.475000000000001</v>
      </c>
      <c r="Z14" s="58"/>
      <c r="AA14" s="59">
        <f t="shared" si="0"/>
        <v>211.61799999999999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2E-3</v>
      </c>
      <c r="H16" s="62">
        <f t="shared" si="1"/>
        <v>2.3069999999999999</v>
      </c>
      <c r="I16" s="62">
        <f t="shared" si="1"/>
        <v>1.96</v>
      </c>
      <c r="J16" s="62">
        <f t="shared" si="1"/>
        <v>11.350999999999999</v>
      </c>
      <c r="K16" s="62">
        <f t="shared" si="1"/>
        <v>9.798</v>
      </c>
      <c r="L16" s="62">
        <f t="shared" si="1"/>
        <v>22.024000000000001</v>
      </c>
      <c r="M16" s="62">
        <f t="shared" si="1"/>
        <v>30.953000000000003</v>
      </c>
      <c r="N16" s="62">
        <f t="shared" si="1"/>
        <v>34.095999999999997</v>
      </c>
      <c r="O16" s="62">
        <f t="shared" si="1"/>
        <v>27.142999999999997</v>
      </c>
      <c r="P16" s="62">
        <f t="shared" si="1"/>
        <v>44.393999999999998</v>
      </c>
      <c r="Q16" s="62">
        <f t="shared" si="1"/>
        <v>44.681000000000004</v>
      </c>
      <c r="R16" s="62">
        <f t="shared" si="1"/>
        <v>41.173000000000009</v>
      </c>
      <c r="S16" s="62">
        <f t="shared" si="1"/>
        <v>28.890000000000004</v>
      </c>
      <c r="T16" s="62">
        <f t="shared" si="1"/>
        <v>22.054000000000002</v>
      </c>
      <c r="U16" s="62">
        <f t="shared" si="1"/>
        <v>15.575000000000001</v>
      </c>
      <c r="V16" s="62">
        <f t="shared" si="1"/>
        <v>13.593999999999998</v>
      </c>
      <c r="W16" s="62">
        <f t="shared" si="1"/>
        <v>25.195999999999998</v>
      </c>
      <c r="X16" s="62">
        <f t="shared" si="1"/>
        <v>22.57</v>
      </c>
      <c r="Y16" s="62">
        <f t="shared" si="1"/>
        <v>21.475000000000001</v>
      </c>
      <c r="Z16" s="63" t="str">
        <f t="shared" si="1"/>
        <v/>
      </c>
      <c r="AA16" s="64">
        <f>SUM(AA10:AA15)</f>
        <v>419.23599999999999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14.18</v>
      </c>
      <c r="C20" s="77">
        <v>13.597</v>
      </c>
      <c r="D20" s="77">
        <v>14.059999999999999</v>
      </c>
      <c r="E20" s="77">
        <v>13.695</v>
      </c>
      <c r="F20" s="77">
        <v>13.474</v>
      </c>
      <c r="G20" s="77">
        <v>14.986000000000001</v>
      </c>
      <c r="H20" s="77">
        <v>16.557000000000002</v>
      </c>
      <c r="I20" s="77">
        <v>17.399999999999999</v>
      </c>
      <c r="J20" s="77">
        <v>18.170000000000002</v>
      </c>
      <c r="K20" s="77">
        <v>17.785</v>
      </c>
      <c r="L20" s="77">
        <v>17.702999999999999</v>
      </c>
      <c r="M20" s="77">
        <v>17.579000000000001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189.18600000000004</v>
      </c>
    </row>
    <row r="21" spans="1:27" ht="24.95" customHeight="1" x14ac:dyDescent="0.2">
      <c r="A21" s="75" t="s">
        <v>16</v>
      </c>
      <c r="B21" s="80">
        <v>14.71</v>
      </c>
      <c r="C21" s="81">
        <v>15.511999999999999</v>
      </c>
      <c r="D21" s="81">
        <v>14.587999999999997</v>
      </c>
      <c r="E21" s="81">
        <v>14.683000000000002</v>
      </c>
      <c r="F21" s="81">
        <v>14.949</v>
      </c>
      <c r="G21" s="81">
        <v>14.695</v>
      </c>
      <c r="H21" s="81">
        <v>11.772</v>
      </c>
      <c r="I21" s="81">
        <v>14.986000000000001</v>
      </c>
      <c r="J21" s="81">
        <v>15.989000000000001</v>
      </c>
      <c r="K21" s="81">
        <v>18.844999999999999</v>
      </c>
      <c r="L21" s="81">
        <v>18.581</v>
      </c>
      <c r="M21" s="81">
        <v>18.581</v>
      </c>
      <c r="N21" s="81">
        <v>9.532</v>
      </c>
      <c r="O21" s="81">
        <v>7.5030000000000001</v>
      </c>
      <c r="P21" s="81">
        <v>6.8490000000000002</v>
      </c>
      <c r="Q21" s="81">
        <v>5.585</v>
      </c>
      <c r="R21" s="81">
        <v>4.2779999999999996</v>
      </c>
      <c r="S21" s="81">
        <v>4.3570000000000002</v>
      </c>
      <c r="T21" s="81">
        <v>7.0330000000000004</v>
      </c>
      <c r="U21" s="81">
        <v>6.4729999999999999</v>
      </c>
      <c r="V21" s="81">
        <v>6.81</v>
      </c>
      <c r="W21" s="81">
        <v>5.673</v>
      </c>
      <c r="X21" s="81">
        <v>5.609</v>
      </c>
      <c r="Y21" s="81">
        <v>4.63</v>
      </c>
      <c r="Z21" s="78"/>
      <c r="AA21" s="79">
        <f t="shared" si="2"/>
        <v>262.22299999999996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28.89</v>
      </c>
      <c r="C25" s="88">
        <f t="shared" si="3"/>
        <v>29.108999999999998</v>
      </c>
      <c r="D25" s="88">
        <f t="shared" si="3"/>
        <v>28.647999999999996</v>
      </c>
      <c r="E25" s="88">
        <f t="shared" si="3"/>
        <v>28.378</v>
      </c>
      <c r="F25" s="88">
        <f t="shared" si="3"/>
        <v>28.423000000000002</v>
      </c>
      <c r="G25" s="88">
        <f t="shared" si="3"/>
        <v>29.681000000000001</v>
      </c>
      <c r="H25" s="88">
        <f t="shared" si="3"/>
        <v>28.329000000000001</v>
      </c>
      <c r="I25" s="88">
        <f t="shared" si="3"/>
        <v>32.385999999999996</v>
      </c>
      <c r="J25" s="88">
        <f t="shared" si="3"/>
        <v>34.159000000000006</v>
      </c>
      <c r="K25" s="88">
        <f t="shared" si="3"/>
        <v>36.629999999999995</v>
      </c>
      <c r="L25" s="88">
        <f t="shared" si="3"/>
        <v>36.283999999999999</v>
      </c>
      <c r="M25" s="88">
        <f t="shared" si="3"/>
        <v>36.159999999999997</v>
      </c>
      <c r="N25" s="88">
        <f t="shared" si="3"/>
        <v>9.532</v>
      </c>
      <c r="O25" s="88">
        <f t="shared" si="3"/>
        <v>7.5030000000000001</v>
      </c>
      <c r="P25" s="88">
        <f t="shared" si="3"/>
        <v>6.8490000000000002</v>
      </c>
      <c r="Q25" s="88">
        <f t="shared" si="3"/>
        <v>5.585</v>
      </c>
      <c r="R25" s="88">
        <f t="shared" si="3"/>
        <v>4.2779999999999996</v>
      </c>
      <c r="S25" s="88">
        <f t="shared" si="3"/>
        <v>4.3570000000000002</v>
      </c>
      <c r="T25" s="88">
        <f t="shared" si="3"/>
        <v>7.0330000000000004</v>
      </c>
      <c r="U25" s="88">
        <f t="shared" si="3"/>
        <v>6.4729999999999999</v>
      </c>
      <c r="V25" s="88">
        <f t="shared" si="3"/>
        <v>6.81</v>
      </c>
      <c r="W25" s="88">
        <f t="shared" si="3"/>
        <v>5.673</v>
      </c>
      <c r="X25" s="88">
        <f t="shared" si="3"/>
        <v>5.609</v>
      </c>
      <c r="Y25" s="88">
        <f t="shared" si="3"/>
        <v>4.63</v>
      </c>
      <c r="Z25" s="89">
        <f t="shared" si="3"/>
        <v>0</v>
      </c>
      <c r="AA25" s="90">
        <f t="shared" si="3"/>
        <v>451.40899999999999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28.89</v>
      </c>
      <c r="C29" s="77">
        <v>29.109000000000002</v>
      </c>
      <c r="D29" s="77">
        <v>28.648</v>
      </c>
      <c r="E29" s="77">
        <v>28.378</v>
      </c>
      <c r="F29" s="77">
        <v>28.422999999999998</v>
      </c>
      <c r="G29" s="77">
        <v>29.683</v>
      </c>
      <c r="H29" s="77">
        <v>30.635999999999999</v>
      </c>
      <c r="I29" s="77">
        <v>34.345999999999997</v>
      </c>
      <c r="J29" s="77">
        <v>45.51</v>
      </c>
      <c r="K29" s="77">
        <v>46.427999999999997</v>
      </c>
      <c r="L29" s="77">
        <v>58.308</v>
      </c>
      <c r="M29" s="77">
        <v>67.113</v>
      </c>
      <c r="N29" s="77">
        <v>43.628</v>
      </c>
      <c r="O29" s="77">
        <v>34.646000000000001</v>
      </c>
      <c r="P29" s="77">
        <v>51.243000000000002</v>
      </c>
      <c r="Q29" s="77">
        <v>50.265999999999998</v>
      </c>
      <c r="R29" s="77">
        <v>45.451000000000001</v>
      </c>
      <c r="S29" s="77">
        <v>33.247</v>
      </c>
      <c r="T29" s="77">
        <v>29.087</v>
      </c>
      <c r="U29" s="77">
        <v>22.047999999999998</v>
      </c>
      <c r="V29" s="77">
        <v>20.404</v>
      </c>
      <c r="W29" s="77">
        <v>30.869</v>
      </c>
      <c r="X29" s="77">
        <v>28.178999999999998</v>
      </c>
      <c r="Y29" s="77">
        <v>26.105</v>
      </c>
      <c r="Z29" s="78"/>
      <c r="AA29" s="79">
        <f>SUM(B29:Z29)</f>
        <v>870.64499999999998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28.89</v>
      </c>
      <c r="C31" s="62">
        <f t="shared" si="4"/>
        <v>29.109000000000002</v>
      </c>
      <c r="D31" s="62">
        <f t="shared" si="4"/>
        <v>28.648</v>
      </c>
      <c r="E31" s="62">
        <f t="shared" si="4"/>
        <v>28.378</v>
      </c>
      <c r="F31" s="62">
        <f t="shared" si="4"/>
        <v>28.422999999999998</v>
      </c>
      <c r="G31" s="62">
        <f t="shared" si="4"/>
        <v>29.683</v>
      </c>
      <c r="H31" s="62">
        <f t="shared" si="4"/>
        <v>30.635999999999999</v>
      </c>
      <c r="I31" s="62">
        <f t="shared" si="4"/>
        <v>34.345999999999997</v>
      </c>
      <c r="J31" s="62">
        <f t="shared" si="4"/>
        <v>45.51</v>
      </c>
      <c r="K31" s="62">
        <f t="shared" si="4"/>
        <v>46.427999999999997</v>
      </c>
      <c r="L31" s="62">
        <f t="shared" si="4"/>
        <v>58.308</v>
      </c>
      <c r="M31" s="62">
        <f t="shared" si="4"/>
        <v>67.113</v>
      </c>
      <c r="N31" s="62">
        <f t="shared" si="4"/>
        <v>43.628</v>
      </c>
      <c r="O31" s="62">
        <f t="shared" si="4"/>
        <v>34.646000000000001</v>
      </c>
      <c r="P31" s="62">
        <f t="shared" si="4"/>
        <v>51.243000000000002</v>
      </c>
      <c r="Q31" s="62">
        <f t="shared" si="4"/>
        <v>50.265999999999998</v>
      </c>
      <c r="R31" s="62">
        <f t="shared" si="4"/>
        <v>45.451000000000001</v>
      </c>
      <c r="S31" s="62">
        <f t="shared" si="4"/>
        <v>33.247</v>
      </c>
      <c r="T31" s="62">
        <f t="shared" si="4"/>
        <v>29.087</v>
      </c>
      <c r="U31" s="62">
        <f t="shared" si="4"/>
        <v>22.047999999999998</v>
      </c>
      <c r="V31" s="62">
        <f t="shared" si="4"/>
        <v>20.404</v>
      </c>
      <c r="W31" s="62">
        <f t="shared" si="4"/>
        <v>30.869</v>
      </c>
      <c r="X31" s="62">
        <f t="shared" si="4"/>
        <v>28.178999999999998</v>
      </c>
      <c r="Y31" s="62">
        <f t="shared" si="4"/>
        <v>26.105</v>
      </c>
      <c r="Z31" s="63">
        <f t="shared" si="4"/>
        <v>0</v>
      </c>
      <c r="AA31" s="64">
        <f t="shared" si="4"/>
        <v>870.64499999999998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28.89</v>
      </c>
      <c r="C51" s="88">
        <f t="shared" si="10"/>
        <v>29.108999999999998</v>
      </c>
      <c r="D51" s="88">
        <f t="shared" si="10"/>
        <v>28.647999999999996</v>
      </c>
      <c r="E51" s="88">
        <f t="shared" si="10"/>
        <v>28.378</v>
      </c>
      <c r="F51" s="88">
        <f t="shared" si="10"/>
        <v>28.423000000000002</v>
      </c>
      <c r="G51" s="88">
        <f t="shared" si="10"/>
        <v>29.683</v>
      </c>
      <c r="H51" s="88">
        <f t="shared" si="10"/>
        <v>30.635999999999999</v>
      </c>
      <c r="I51" s="88">
        <f t="shared" si="10"/>
        <v>34.345999999999997</v>
      </c>
      <c r="J51" s="88">
        <f t="shared" si="10"/>
        <v>45.510000000000005</v>
      </c>
      <c r="K51" s="88">
        <f t="shared" si="10"/>
        <v>46.427999999999997</v>
      </c>
      <c r="L51" s="88">
        <f t="shared" si="10"/>
        <v>58.308</v>
      </c>
      <c r="M51" s="88">
        <f t="shared" si="10"/>
        <v>67.113</v>
      </c>
      <c r="N51" s="88">
        <f t="shared" si="10"/>
        <v>43.628</v>
      </c>
      <c r="O51" s="88">
        <f t="shared" si="10"/>
        <v>34.646000000000001</v>
      </c>
      <c r="P51" s="88">
        <f t="shared" si="10"/>
        <v>51.242999999999995</v>
      </c>
      <c r="Q51" s="88">
        <f t="shared" si="10"/>
        <v>50.266000000000005</v>
      </c>
      <c r="R51" s="88">
        <f t="shared" si="10"/>
        <v>45.451000000000008</v>
      </c>
      <c r="S51" s="88">
        <f t="shared" si="10"/>
        <v>33.247000000000007</v>
      </c>
      <c r="T51" s="88">
        <f t="shared" si="10"/>
        <v>29.087000000000003</v>
      </c>
      <c r="U51" s="88">
        <f t="shared" si="10"/>
        <v>22.048000000000002</v>
      </c>
      <c r="V51" s="88">
        <f t="shared" si="10"/>
        <v>20.403999999999996</v>
      </c>
      <c r="W51" s="88">
        <f t="shared" si="10"/>
        <v>30.869</v>
      </c>
      <c r="X51" s="88">
        <f t="shared" si="10"/>
        <v>28.179000000000002</v>
      </c>
      <c r="Y51" s="88">
        <f t="shared" si="10"/>
        <v>26.105</v>
      </c>
      <c r="Z51" s="89">
        <f t="shared" si="10"/>
        <v>0</v>
      </c>
      <c r="AA51" s="105">
        <f>SUM(B51:Z51)</f>
        <v>870.64499999999998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225.78</v>
      </c>
      <c r="C7" s="118">
        <v>215.4</v>
      </c>
      <c r="D7" s="118">
        <v>229.65</v>
      </c>
      <c r="E7" s="118">
        <v>230.64</v>
      </c>
      <c r="F7" s="118">
        <v>229.07</v>
      </c>
      <c r="G7" s="118">
        <v>220.67</v>
      </c>
      <c r="H7" s="118">
        <v>231.38</v>
      </c>
      <c r="I7" s="118">
        <v>241.06</v>
      </c>
      <c r="J7" s="118">
        <v>231.38</v>
      </c>
      <c r="K7" s="118">
        <v>228.27</v>
      </c>
      <c r="L7" s="118">
        <v>211.73</v>
      </c>
      <c r="M7" s="118">
        <v>200.54</v>
      </c>
      <c r="N7" s="118">
        <v>192.46</v>
      </c>
      <c r="O7" s="118">
        <v>213</v>
      </c>
      <c r="P7" s="118">
        <v>204.52</v>
      </c>
      <c r="Q7" s="118">
        <v>204.17</v>
      </c>
      <c r="R7" s="118">
        <v>219.89</v>
      </c>
      <c r="S7" s="118">
        <v>231.54</v>
      </c>
      <c r="T7" s="118">
        <v>232.34</v>
      </c>
      <c r="U7" s="118">
        <v>276.45999999999998</v>
      </c>
      <c r="V7" s="118">
        <v>292.60000000000002</v>
      </c>
      <c r="W7" s="118">
        <v>244.07</v>
      </c>
      <c r="X7" s="118">
        <v>235.56</v>
      </c>
      <c r="Y7" s="118">
        <v>230.6</v>
      </c>
      <c r="Z7" s="119"/>
      <c r="AA7" s="120">
        <f>IF(SUM(B7:Z7)&lt;&gt;0,AVERAGEIF(B7:Z7,"&lt;&gt;"""),"")</f>
        <v>228.03250000000003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2022-05-30T20:28:31Z</dcterms:created>
  <dcterms:modified xsi:type="dcterms:W3CDTF">2022-05-30T20:28:32Z</dcterms:modified>
</cp:coreProperties>
</file>