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<sst xmlns="http://schemas.openxmlformats.org/spreadsheetml/2006/main" count="117" uniqueCount="53">
  <si>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27/05/2022 23:23:33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</si>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</sst>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50.295000000000002</c:v>
                </c:pt>
                <c:pt idx="1">
                  <c:v>51.524999999999999</c:v>
                </c:pt>
                <c:pt idx="2">
                  <c:v>48.000999999999998</c:v>
                </c:pt>
                <c:pt idx="3">
                  <c:v>55</c:v>
                </c:pt>
                <c:pt idx="4">
                  <c:v>55</c:v>
                </c:pt>
                <c:pt idx="5">
                  <c:v>59.067999999999998</c:v>
                </c:pt>
                <c:pt idx="6">
                  <c:v>15</c:v>
                </c:pt>
                <c:pt idx="7">
                  <c:v>12.173999999999999</c:v>
                </c:pt>
                <c:pt idx="8">
                  <c:v>31.146000000000001</c:v>
                </c:pt>
                <c:pt idx="9">
                  <c:v>38.031999999999996</c:v>
                </c:pt>
                <c:pt idx="10">
                  <c:v>31.891999999999999</c:v>
                </c:pt>
                <c:pt idx="11">
                  <c:v>30.658999999999999</c:v>
                </c:pt>
                <c:pt idx="12">
                  <c:v>34.823</c:v>
                </c:pt>
                <c:pt idx="13">
                  <c:v>15.51</c:v>
                </c:pt>
                <c:pt idx="14">
                  <c:v>47.652999999999999</c:v>
                </c:pt>
                <c:pt idx="15">
                  <c:v>134.36199999999999</c:v>
                </c:pt>
                <c:pt idx="16">
                  <c:v>182</c:v>
                </c:pt>
                <c:pt idx="17">
                  <c:v>221</c:v>
                </c:pt>
                <c:pt idx="18">
                  <c:v>288.84800000000001</c:v>
                </c:pt>
                <c:pt idx="19">
                  <c:v>213.92099999999999</c:v>
                </c:pt>
                <c:pt idx="20">
                  <c:v>12.071</c:v>
                </c:pt>
                <c:pt idx="21">
                  <c:v>9.859</c:v>
                </c:pt>
                <c:pt idx="22">
                  <c:v>10.404</c:v>
                </c:pt>
                <c:pt idx="23">
                  <c:v>15.356999999999999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1.2E-2</c:v>
                </c:pt>
                <c:pt idx="6">
                  <c:v>2.7499999999999996</c:v>
                </c:pt>
                <c:pt idx="7">
                  <c:v>8.0380000000000003</c:v>
                </c:pt>
                <c:pt idx="8">
                  <c:v>8.8160000000000007</c:v>
                </c:pt>
                <c:pt idx="9">
                  <c:v>14.35</c:v>
                </c:pt>
                <c:pt idx="10">
                  <c:v>14.441000000000001</c:v>
                </c:pt>
                <c:pt idx="11">
                  <c:v>14.198</c:v>
                </c:pt>
                <c:pt idx="12">
                  <c:v>3.0000000000000001E-3</c:v>
                </c:pt>
                <c:pt idx="13">
                  <c:v>0.20799999999999999</c:v>
                </c:pt>
                <c:pt idx="14">
                  <c:v>0.53700000000000003</c:v>
                </c:pt>
                <c:pt idx="15">
                  <c:v>2.4E-2</c:v>
                </c:pt>
                <c:pt idx="16">
                  <c:v>2.3359999999999999</c:v>
                </c:pt>
                <c:pt idx="17">
                  <c:v>1.288</c:v>
                </c:pt>
                <c:pt idx="18">
                  <c:v>9.9000000000000005E-2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0838920"/>
        <c:axId val="4208393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50.731999999999999</c:v>
                </c:pt>
                <c:pt idx="1">
                  <c:v>51.677</c:v>
                </c:pt>
                <c:pt idx="2">
                  <c:v>48.280999999999992</c:v>
                </c:pt>
                <c:pt idx="3">
                  <c:v>55.253999999999998</c:v>
                </c:pt>
                <c:pt idx="4">
                  <c:v>55</c:v>
                </c:pt>
                <c:pt idx="5">
                  <c:v>59.080000000000005</c:v>
                </c:pt>
                <c:pt idx="6">
                  <c:v>18.212</c:v>
                </c:pt>
                <c:pt idx="7">
                  <c:v>20.237000000000002</c:v>
                </c:pt>
                <c:pt idx="8">
                  <c:v>40.013000000000005</c:v>
                </c:pt>
                <c:pt idx="9">
                  <c:v>53.269000000000005</c:v>
                </c:pt>
                <c:pt idx="10">
                  <c:v>51.975999999999999</c:v>
                </c:pt>
                <c:pt idx="11">
                  <c:v>51.631999999999984</c:v>
                </c:pt>
                <c:pt idx="12">
                  <c:v>42.179000000000009</c:v>
                </c:pt>
                <c:pt idx="13">
                  <c:v>17.861999999999998</c:v>
                </c:pt>
                <c:pt idx="14">
                  <c:v>50.679000000000002</c:v>
                </c:pt>
                <c:pt idx="15">
                  <c:v>136.92499999999998</c:v>
                </c:pt>
                <c:pt idx="16">
                  <c:v>185.82500000000002</c:v>
                </c:pt>
                <c:pt idx="17">
                  <c:v>224.917</c:v>
                </c:pt>
                <c:pt idx="18">
                  <c:v>292.53300000000002</c:v>
                </c:pt>
                <c:pt idx="19">
                  <c:v>216.35300000000001</c:v>
                </c:pt>
                <c:pt idx="20">
                  <c:v>15.465999999999999</c:v>
                </c:pt>
                <c:pt idx="21">
                  <c:v>12.958</c:v>
                </c:pt>
                <c:pt idx="22">
                  <c:v>13.515000000000001</c:v>
                </c:pt>
                <c:pt idx="23">
                  <c:v>18.384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838920"/>
        <c:axId val="4208393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199.58</c:v>
                </c:pt>
                <c:pt idx="1">
                  <c:v>180.02</c:v>
                </c:pt>
                <c:pt idx="2">
                  <c:v>180.02</c:v>
                </c:pt>
                <c:pt idx="3">
                  <c:v>186.94</c:v>
                </c:pt>
                <c:pt idx="4">
                  <c:v>187.49</c:v>
                </c:pt>
                <c:pt idx="5">
                  <c:v>180.02</c:v>
                </c:pt>
                <c:pt idx="6">
                  <c:v>220</c:v>
                </c:pt>
                <c:pt idx="7">
                  <c:v>214</c:v>
                </c:pt>
                <c:pt idx="8">
                  <c:v>214</c:v>
                </c:pt>
                <c:pt idx="9">
                  <c:v>237.41</c:v>
                </c:pt>
                <c:pt idx="10">
                  <c:v>292.08999999999997</c:v>
                </c:pt>
                <c:pt idx="11">
                  <c:v>295.36</c:v>
                </c:pt>
                <c:pt idx="12">
                  <c:v>286.49</c:v>
                </c:pt>
                <c:pt idx="13">
                  <c:v>220</c:v>
                </c:pt>
                <c:pt idx="14">
                  <c:v>221</c:v>
                </c:pt>
                <c:pt idx="15">
                  <c:v>219</c:v>
                </c:pt>
                <c:pt idx="16">
                  <c:v>165.48</c:v>
                </c:pt>
                <c:pt idx="17">
                  <c:v>223.07</c:v>
                </c:pt>
                <c:pt idx="18">
                  <c:v>235.53</c:v>
                </c:pt>
                <c:pt idx="19">
                  <c:v>222.88</c:v>
                </c:pt>
                <c:pt idx="20">
                  <c:v>245.61</c:v>
                </c:pt>
                <c:pt idx="21">
                  <c:v>230.82</c:v>
                </c:pt>
                <c:pt idx="22">
                  <c:v>215.65</c:v>
                </c:pt>
                <c:pt idx="23">
                  <c:v>209.48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840096"/>
        <c:axId val="420839704"/>
      </c:lineChart>
      <c:catAx>
        <c:axId val="420838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839312"/>
        <c:crosses val="autoZero"/>
        <c:auto val="1"/>
        <c:lblAlgn val="ctr"/>
        <c:lblOffset val="100"/>
        <c:noMultiLvlLbl val="0"/>
      </c:catAx>
      <c:valAx>
        <c:axId val="420839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838920"/>
        <c:crosses val="autoZero"/>
        <c:crossBetween val="between"/>
      </c:valAx>
      <c:valAx>
        <c:axId val="4208397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840096"/>
        <c:crosses val="max"/>
        <c:crossBetween val="between"/>
      </c:valAx>
      <c:catAx>
        <c:axId val="4208400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08397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50.732000000000006</v>
      </c>
      <c r="C4" s="18">
        <v>51.677</v>
      </c>
      <c r="D4" s="18">
        <v>48.280999999999999</v>
      </c>
      <c r="E4" s="18">
        <v>55.254000000000005</v>
      </c>
      <c r="F4" s="18">
        <v>55</v>
      </c>
      <c r="G4" s="18">
        <v>59.08</v>
      </c>
      <c r="H4" s="18">
        <v>18.212</v>
      </c>
      <c r="I4" s="18">
        <v>20.236999999999998</v>
      </c>
      <c r="J4" s="18">
        <v>40.012999999999998</v>
      </c>
      <c r="K4" s="18">
        <v>53.268999999999998</v>
      </c>
      <c r="L4" s="18">
        <v>51.975999999999999</v>
      </c>
      <c r="M4" s="18">
        <v>51.632000000000005</v>
      </c>
      <c r="N4" s="18">
        <v>42.179000000000002</v>
      </c>
      <c r="O4" s="18">
        <v>17.861999999999995</v>
      </c>
      <c r="P4" s="18">
        <v>50.678999999999995</v>
      </c>
      <c r="Q4" s="18">
        <v>136.92499999999998</v>
      </c>
      <c r="R4" s="18">
        <v>185.82499999999999</v>
      </c>
      <c r="S4" s="18">
        <v>224.91700000000003</v>
      </c>
      <c r="T4" s="18">
        <v>292.53299999999996</v>
      </c>
      <c r="U4" s="18">
        <v>216.35299999999998</v>
      </c>
      <c r="V4" s="18">
        <v>15.466000000000001</v>
      </c>
      <c r="W4" s="18">
        <v>12.958</v>
      </c>
      <c r="X4" s="18">
        <v>13.515000000000001</v>
      </c>
      <c r="Y4" s="18">
        <v>18.383999999999997</v>
      </c>
      <c r="Z4" s="19"/>
      <c r="AA4" s="20">
        <f>SUM(B4:Z4)</f>
        <v>1782.9590000000001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199.58</v>
      </c>
      <c r="C7" s="28">
        <v>180.02</v>
      </c>
      <c r="D7" s="28">
        <v>180.02</v>
      </c>
      <c r="E7" s="28">
        <v>186.94</v>
      </c>
      <c r="F7" s="28">
        <v>187.49</v>
      </c>
      <c r="G7" s="28">
        <v>180.02</v>
      </c>
      <c r="H7" s="28">
        <v>220</v>
      </c>
      <c r="I7" s="28">
        <v>214</v>
      </c>
      <c r="J7" s="28">
        <v>214</v>
      </c>
      <c r="K7" s="28">
        <v>237.41</v>
      </c>
      <c r="L7" s="28">
        <v>292.08999999999997</v>
      </c>
      <c r="M7" s="28">
        <v>295.36</v>
      </c>
      <c r="N7" s="28">
        <v>286.49</v>
      </c>
      <c r="O7" s="28">
        <v>220</v>
      </c>
      <c r="P7" s="28">
        <v>221</v>
      </c>
      <c r="Q7" s="28">
        <v>219</v>
      </c>
      <c r="R7" s="28">
        <v>165.48</v>
      </c>
      <c r="S7" s="28">
        <v>223.07</v>
      </c>
      <c r="T7" s="28">
        <v>235.53</v>
      </c>
      <c r="U7" s="28">
        <v>222.88</v>
      </c>
      <c r="V7" s="28">
        <v>245.61</v>
      </c>
      <c r="W7" s="28">
        <v>230.82</v>
      </c>
      <c r="X7" s="28">
        <v>215.65</v>
      </c>
      <c r="Y7" s="28">
        <v>209.48</v>
      </c>
      <c r="Z7" s="29"/>
      <c r="AA7" s="30">
        <f>IF(SUM(B7:Z7)&lt;&gt;0,AVERAGEIF(B7:Z7,"&lt;&gt;"""),"")</f>
        <v>220.08083333333329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50.295000000000002</v>
      </c>
      <c r="C12" s="52">
        <v>51.524999999999999</v>
      </c>
      <c r="D12" s="52">
        <v>48.000999999999998</v>
      </c>
      <c r="E12" s="52">
        <v>55</v>
      </c>
      <c r="F12" s="52">
        <v>55</v>
      </c>
      <c r="G12" s="52">
        <v>59.067999999999998</v>
      </c>
      <c r="H12" s="52">
        <v>15</v>
      </c>
      <c r="I12" s="52">
        <v>12.173999999999999</v>
      </c>
      <c r="J12" s="52">
        <v>31.146000000000001</v>
      </c>
      <c r="K12" s="52">
        <v>38.031999999999996</v>
      </c>
      <c r="L12" s="52">
        <v>31.891999999999999</v>
      </c>
      <c r="M12" s="52">
        <v>30.658999999999999</v>
      </c>
      <c r="N12" s="52">
        <v>34.823</v>
      </c>
      <c r="O12" s="52">
        <v>15.51</v>
      </c>
      <c r="P12" s="52">
        <v>47.652999999999999</v>
      </c>
      <c r="Q12" s="52">
        <v>134.36199999999999</v>
      </c>
      <c r="R12" s="52">
        <v>182</v>
      </c>
      <c r="S12" s="52">
        <v>221</v>
      </c>
      <c r="T12" s="52">
        <v>288.84800000000001</v>
      </c>
      <c r="U12" s="52">
        <v>213.92099999999999</v>
      </c>
      <c r="V12" s="52">
        <v>12.071</v>
      </c>
      <c r="W12" s="52">
        <v>9.859</v>
      </c>
      <c r="X12" s="52">
        <v>10.404</v>
      </c>
      <c r="Y12" s="52">
        <v>15.356999999999999</v>
      </c>
      <c r="Z12" s="53"/>
      <c r="AA12" s="54">
        <f t="shared" si="0"/>
        <v>1663.5999999999997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1.2E-2</v>
      </c>
      <c r="H14" s="57">
        <v>2.7499999999999996</v>
      </c>
      <c r="I14" s="57">
        <v>8.0380000000000003</v>
      </c>
      <c r="J14" s="57">
        <v>8.8160000000000007</v>
      </c>
      <c r="K14" s="57">
        <v>14.35</v>
      </c>
      <c r="L14" s="57">
        <v>14.441000000000001</v>
      </c>
      <c r="M14" s="57">
        <v>14.198</v>
      </c>
      <c r="N14" s="57">
        <v>3.0000000000000001E-3</v>
      </c>
      <c r="O14" s="57">
        <v>0.20799999999999999</v>
      </c>
      <c r="P14" s="57">
        <v>0.53700000000000003</v>
      </c>
      <c r="Q14" s="57">
        <v>2.4E-2</v>
      </c>
      <c r="R14" s="57">
        <v>2.3359999999999999</v>
      </c>
      <c r="S14" s="57">
        <v>1.288</v>
      </c>
      <c r="T14" s="57">
        <v>9.9000000000000005E-2</v>
      </c>
      <c r="U14" s="57"/>
      <c r="V14" s="57"/>
      <c r="W14" s="57"/>
      <c r="X14" s="57"/>
      <c r="Y14" s="57"/>
      <c r="Z14" s="58"/>
      <c r="AA14" s="59">
        <f t="shared" si="0"/>
        <v>67.100000000000009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50.295000000000002</v>
      </c>
      <c r="C16" s="62">
        <f t="shared" ref="C16:Z16" si="1">IF(LEN(C$2)&gt;0,SUM(C10:C15),"")</f>
        <v>51.524999999999999</v>
      </c>
      <c r="D16" s="62">
        <f t="shared" si="1"/>
        <v>48.000999999999998</v>
      </c>
      <c r="E16" s="62">
        <f t="shared" si="1"/>
        <v>55</v>
      </c>
      <c r="F16" s="62">
        <f t="shared" si="1"/>
        <v>55</v>
      </c>
      <c r="G16" s="62">
        <f t="shared" si="1"/>
        <v>59.08</v>
      </c>
      <c r="H16" s="62">
        <f t="shared" si="1"/>
        <v>17.75</v>
      </c>
      <c r="I16" s="62">
        <f t="shared" si="1"/>
        <v>20.212</v>
      </c>
      <c r="J16" s="62">
        <f t="shared" si="1"/>
        <v>39.962000000000003</v>
      </c>
      <c r="K16" s="62">
        <f t="shared" si="1"/>
        <v>52.381999999999998</v>
      </c>
      <c r="L16" s="62">
        <f t="shared" si="1"/>
        <v>46.332999999999998</v>
      </c>
      <c r="M16" s="62">
        <f t="shared" si="1"/>
        <v>44.856999999999999</v>
      </c>
      <c r="N16" s="62">
        <f t="shared" si="1"/>
        <v>34.826000000000001</v>
      </c>
      <c r="O16" s="62">
        <f t="shared" si="1"/>
        <v>15.718</v>
      </c>
      <c r="P16" s="62">
        <f t="shared" si="1"/>
        <v>48.19</v>
      </c>
      <c r="Q16" s="62">
        <f t="shared" si="1"/>
        <v>134.386</v>
      </c>
      <c r="R16" s="62">
        <f t="shared" si="1"/>
        <v>184.33600000000001</v>
      </c>
      <c r="S16" s="62">
        <f t="shared" si="1"/>
        <v>222.28800000000001</v>
      </c>
      <c r="T16" s="62">
        <f t="shared" si="1"/>
        <v>288.947</v>
      </c>
      <c r="U16" s="62">
        <f t="shared" si="1"/>
        <v>213.92099999999999</v>
      </c>
      <c r="V16" s="62">
        <f t="shared" si="1"/>
        <v>12.071</v>
      </c>
      <c r="W16" s="62">
        <f t="shared" si="1"/>
        <v>9.859</v>
      </c>
      <c r="X16" s="62">
        <f t="shared" si="1"/>
        <v>10.404</v>
      </c>
      <c r="Y16" s="62">
        <f t="shared" si="1"/>
        <v>15.356999999999999</v>
      </c>
      <c r="Z16" s="63" t="str">
        <f t="shared" si="1"/>
        <v/>
      </c>
      <c r="AA16" s="64">
        <f>SUM(AA10:AA15)</f>
        <v>1730.6999999999996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0.437</v>
      </c>
      <c r="C21" s="81">
        <v>0.152</v>
      </c>
      <c r="D21" s="81">
        <v>0.27999999999999997</v>
      </c>
      <c r="E21" s="81">
        <v>0.254</v>
      </c>
      <c r="F21" s="81"/>
      <c r="G21" s="81"/>
      <c r="H21" s="81">
        <v>0.46199999999999997</v>
      </c>
      <c r="I21" s="81">
        <v>2.5000000000000001E-2</v>
      </c>
      <c r="J21" s="81">
        <v>5.0999999999999997E-2</v>
      </c>
      <c r="K21" s="81">
        <v>0.88700000000000001</v>
      </c>
      <c r="L21" s="81">
        <v>5.6429999999999989</v>
      </c>
      <c r="M21" s="81">
        <v>6.7750000000000004</v>
      </c>
      <c r="N21" s="81">
        <v>7.3529999999999998</v>
      </c>
      <c r="O21" s="81">
        <v>2.1440000000000001</v>
      </c>
      <c r="P21" s="81">
        <v>2.4889999999999999</v>
      </c>
      <c r="Q21" s="81">
        <v>2.5389999999999997</v>
      </c>
      <c r="R21" s="81">
        <v>1.4889999999999999</v>
      </c>
      <c r="S21" s="81">
        <v>2.629</v>
      </c>
      <c r="T21" s="81">
        <v>3.5859999999999999</v>
      </c>
      <c r="U21" s="81">
        <v>2.4319999999999999</v>
      </c>
      <c r="V21" s="81">
        <v>3.3950000000000005</v>
      </c>
      <c r="W21" s="81">
        <v>3.0990000000000002</v>
      </c>
      <c r="X21" s="81">
        <v>3.1109999999999998</v>
      </c>
      <c r="Y21" s="81">
        <v>3.0270000000000001</v>
      </c>
      <c r="Z21" s="78"/>
      <c r="AA21" s="79">
        <f t="shared" si="2"/>
        <v>52.259000000000007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0.437</v>
      </c>
      <c r="C25" s="88">
        <f t="shared" ref="C25:Z25" si="3">IF(LEN(C$2)&gt;0,SUM(C19:C24),"")</f>
        <v>0.152</v>
      </c>
      <c r="D25" s="88">
        <f t="shared" si="3"/>
        <v>0.27999999999999997</v>
      </c>
      <c r="E25" s="88">
        <f t="shared" si="3"/>
        <v>0.254</v>
      </c>
      <c r="F25" s="88">
        <f t="shared" si="3"/>
        <v>0</v>
      </c>
      <c r="G25" s="88">
        <f t="shared" si="3"/>
        <v>0</v>
      </c>
      <c r="H25" s="88">
        <f t="shared" si="3"/>
        <v>0.46199999999999997</v>
      </c>
      <c r="I25" s="88">
        <f t="shared" si="3"/>
        <v>2.5000000000000001E-2</v>
      </c>
      <c r="J25" s="88">
        <f t="shared" si="3"/>
        <v>5.0999999999999997E-2</v>
      </c>
      <c r="K25" s="88">
        <f t="shared" si="3"/>
        <v>0.88700000000000001</v>
      </c>
      <c r="L25" s="88">
        <f t="shared" si="3"/>
        <v>5.6429999999999989</v>
      </c>
      <c r="M25" s="88">
        <f t="shared" si="3"/>
        <v>6.7750000000000004</v>
      </c>
      <c r="N25" s="88">
        <f t="shared" si="3"/>
        <v>7.3529999999999998</v>
      </c>
      <c r="O25" s="88">
        <f t="shared" si="3"/>
        <v>2.1440000000000001</v>
      </c>
      <c r="P25" s="88">
        <f t="shared" si="3"/>
        <v>2.4889999999999999</v>
      </c>
      <c r="Q25" s="88">
        <f t="shared" si="3"/>
        <v>2.5389999999999997</v>
      </c>
      <c r="R25" s="88">
        <f t="shared" si="3"/>
        <v>1.4889999999999999</v>
      </c>
      <c r="S25" s="88">
        <f t="shared" si="3"/>
        <v>2.629</v>
      </c>
      <c r="T25" s="88">
        <f t="shared" si="3"/>
        <v>3.5859999999999999</v>
      </c>
      <c r="U25" s="88">
        <f t="shared" si="3"/>
        <v>2.4319999999999999</v>
      </c>
      <c r="V25" s="88">
        <f t="shared" si="3"/>
        <v>3.3950000000000005</v>
      </c>
      <c r="W25" s="88">
        <f t="shared" si="3"/>
        <v>3.0990000000000002</v>
      </c>
      <c r="X25" s="88">
        <f t="shared" si="3"/>
        <v>3.1109999999999998</v>
      </c>
      <c r="Y25" s="88">
        <f t="shared" si="3"/>
        <v>3.0270000000000001</v>
      </c>
      <c r="Z25" s="89" t="str">
        <f t="shared" si="3"/>
        <v/>
      </c>
      <c r="AA25" s="90">
        <f>SUM(AA19:AA24)</f>
        <v>52.259000000000007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50.731999999999999</v>
      </c>
      <c r="C29" s="77">
        <v>51.677</v>
      </c>
      <c r="D29" s="77">
        <v>48.280999999999999</v>
      </c>
      <c r="E29" s="77">
        <v>55.253999999999998</v>
      </c>
      <c r="F29" s="77">
        <v>55</v>
      </c>
      <c r="G29" s="77">
        <v>59.08</v>
      </c>
      <c r="H29" s="77">
        <v>18.212</v>
      </c>
      <c r="I29" s="77">
        <v>20.236999999999998</v>
      </c>
      <c r="J29" s="77">
        <v>40.012999999999998</v>
      </c>
      <c r="K29" s="77">
        <v>53.268999999999998</v>
      </c>
      <c r="L29" s="77">
        <v>51.975999999999999</v>
      </c>
      <c r="M29" s="77">
        <v>51.631999999999998</v>
      </c>
      <c r="N29" s="77">
        <v>42.179000000000002</v>
      </c>
      <c r="O29" s="77">
        <v>17.861999999999998</v>
      </c>
      <c r="P29" s="77">
        <v>50.679000000000002</v>
      </c>
      <c r="Q29" s="77">
        <v>136.92500000000001</v>
      </c>
      <c r="R29" s="77">
        <v>185.82499999999999</v>
      </c>
      <c r="S29" s="77">
        <v>224.917</v>
      </c>
      <c r="T29" s="77">
        <v>292.53300000000002</v>
      </c>
      <c r="U29" s="77">
        <v>216.35300000000001</v>
      </c>
      <c r="V29" s="77">
        <v>15.465999999999999</v>
      </c>
      <c r="W29" s="77">
        <v>12.958</v>
      </c>
      <c r="X29" s="77">
        <v>13.515000000000001</v>
      </c>
      <c r="Y29" s="77">
        <v>18.384</v>
      </c>
      <c r="Z29" s="78"/>
      <c r="AA29" s="79">
        <f>SUM(B29:Z29)</f>
        <v>1782.9590000000001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50.731999999999999</v>
      </c>
      <c r="C31" s="62">
        <f t="shared" ref="C31:Z31" si="4">IF(LEN(C$2)&gt;0,SUM(C28:C30),"")</f>
        <v>51.677</v>
      </c>
      <c r="D31" s="62">
        <f t="shared" si="4"/>
        <v>48.280999999999999</v>
      </c>
      <c r="E31" s="62">
        <f t="shared" si="4"/>
        <v>55.253999999999998</v>
      </c>
      <c r="F31" s="62">
        <f t="shared" si="4"/>
        <v>55</v>
      </c>
      <c r="G31" s="62">
        <f t="shared" si="4"/>
        <v>59.08</v>
      </c>
      <c r="H31" s="62">
        <f t="shared" si="4"/>
        <v>18.212</v>
      </c>
      <c r="I31" s="62">
        <f t="shared" si="4"/>
        <v>20.236999999999998</v>
      </c>
      <c r="J31" s="62">
        <f t="shared" si="4"/>
        <v>40.012999999999998</v>
      </c>
      <c r="K31" s="62">
        <f t="shared" si="4"/>
        <v>53.268999999999998</v>
      </c>
      <c r="L31" s="62">
        <f t="shared" si="4"/>
        <v>51.975999999999999</v>
      </c>
      <c r="M31" s="62">
        <f t="shared" si="4"/>
        <v>51.631999999999998</v>
      </c>
      <c r="N31" s="62">
        <f t="shared" si="4"/>
        <v>42.179000000000002</v>
      </c>
      <c r="O31" s="62">
        <f t="shared" si="4"/>
        <v>17.861999999999998</v>
      </c>
      <c r="P31" s="62">
        <f t="shared" si="4"/>
        <v>50.679000000000002</v>
      </c>
      <c r="Q31" s="62">
        <f t="shared" si="4"/>
        <v>136.92500000000001</v>
      </c>
      <c r="R31" s="62">
        <f t="shared" si="4"/>
        <v>185.82499999999999</v>
      </c>
      <c r="S31" s="62">
        <f t="shared" si="4"/>
        <v>224.917</v>
      </c>
      <c r="T31" s="62">
        <f t="shared" si="4"/>
        <v>292.53300000000002</v>
      </c>
      <c r="U31" s="62">
        <f t="shared" si="4"/>
        <v>216.35300000000001</v>
      </c>
      <c r="V31" s="62">
        <f t="shared" si="4"/>
        <v>15.465999999999999</v>
      </c>
      <c r="W31" s="62">
        <f t="shared" si="4"/>
        <v>12.958</v>
      </c>
      <c r="X31" s="62">
        <f t="shared" si="4"/>
        <v>13.515000000000001</v>
      </c>
      <c r="Y31" s="62">
        <f t="shared" si="4"/>
        <v>18.384</v>
      </c>
      <c r="Z31" s="63" t="str">
        <f t="shared" si="4"/>
        <v/>
      </c>
      <c r="AA31" s="64">
        <f>SUM(AA28:AA30)</f>
        <v>1782.9590000000001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50.731999999999999</v>
      </c>
      <c r="C51" s="88">
        <f t="shared" si="10"/>
        <v>51.677</v>
      </c>
      <c r="D51" s="88">
        <f t="shared" si="10"/>
        <v>48.280999999999999</v>
      </c>
      <c r="E51" s="88">
        <f t="shared" si="10"/>
        <v>55.253999999999998</v>
      </c>
      <c r="F51" s="88">
        <f t="shared" si="10"/>
        <v>55</v>
      </c>
      <c r="G51" s="88">
        <f t="shared" si="10"/>
        <v>59.08</v>
      </c>
      <c r="H51" s="88">
        <f t="shared" si="10"/>
        <v>18.212</v>
      </c>
      <c r="I51" s="88">
        <f t="shared" si="10"/>
        <v>20.236999999999998</v>
      </c>
      <c r="J51" s="88">
        <f t="shared" si="10"/>
        <v>40.013000000000005</v>
      </c>
      <c r="K51" s="88">
        <f t="shared" si="10"/>
        <v>53.268999999999998</v>
      </c>
      <c r="L51" s="88">
        <f t="shared" si="10"/>
        <v>51.975999999999999</v>
      </c>
      <c r="M51" s="88">
        <f t="shared" si="10"/>
        <v>51.631999999999998</v>
      </c>
      <c r="N51" s="88">
        <f t="shared" si="10"/>
        <v>42.179000000000002</v>
      </c>
      <c r="O51" s="88">
        <f t="shared" si="10"/>
        <v>17.862000000000002</v>
      </c>
      <c r="P51" s="88">
        <f t="shared" si="10"/>
        <v>50.678999999999995</v>
      </c>
      <c r="Q51" s="88">
        <f t="shared" si="10"/>
        <v>136.92499999999998</v>
      </c>
      <c r="R51" s="88">
        <f t="shared" si="10"/>
        <v>185.82500000000002</v>
      </c>
      <c r="S51" s="88">
        <f t="shared" si="10"/>
        <v>224.917</v>
      </c>
      <c r="T51" s="88">
        <f t="shared" si="10"/>
        <v>292.53300000000002</v>
      </c>
      <c r="U51" s="88">
        <f t="shared" si="10"/>
        <v>216.35299999999998</v>
      </c>
      <c r="V51" s="88">
        <f t="shared" si="10"/>
        <v>15.466000000000001</v>
      </c>
      <c r="W51" s="88">
        <f t="shared" si="10"/>
        <v>12.958</v>
      </c>
      <c r="X51" s="88">
        <f t="shared" si="10"/>
        <v>13.515000000000001</v>
      </c>
      <c r="Y51" s="88">
        <f t="shared" si="10"/>
        <v>18.384</v>
      </c>
      <c r="Z51" s="89" t="str">
        <f t="shared" si="10"/>
        <v/>
      </c>
      <c r="AA51" s="105">
        <f>SUM(B51:Z51)</f>
        <v>1782.9590000000001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50.731999999999999</v>
      </c>
      <c r="C4" s="18">
        <v>51.677</v>
      </c>
      <c r="D4" s="18">
        <v>48.280999999999992</v>
      </c>
      <c r="E4" s="18">
        <v>55.253999999999998</v>
      </c>
      <c r="F4" s="18">
        <v>55</v>
      </c>
      <c r="G4" s="18">
        <v>59.080000000000005</v>
      </c>
      <c r="H4" s="18">
        <v>18.212</v>
      </c>
      <c r="I4" s="18">
        <v>20.237000000000002</v>
      </c>
      <c r="J4" s="18">
        <v>40.013000000000005</v>
      </c>
      <c r="K4" s="18">
        <v>53.269000000000005</v>
      </c>
      <c r="L4" s="18">
        <v>51.975999999999999</v>
      </c>
      <c r="M4" s="18">
        <v>51.631999999999984</v>
      </c>
      <c r="N4" s="18">
        <v>42.179000000000009</v>
      </c>
      <c r="O4" s="18">
        <v>17.861999999999998</v>
      </c>
      <c r="P4" s="18">
        <v>50.679000000000002</v>
      </c>
      <c r="Q4" s="18">
        <v>136.92499999999998</v>
      </c>
      <c r="R4" s="18">
        <v>185.82500000000002</v>
      </c>
      <c r="S4" s="18">
        <v>224.917</v>
      </c>
      <c r="T4" s="18">
        <v>292.53300000000002</v>
      </c>
      <c r="U4" s="18">
        <v>216.35300000000001</v>
      </c>
      <c r="V4" s="18">
        <v>15.465999999999999</v>
      </c>
      <c r="W4" s="18">
        <v>12.958</v>
      </c>
      <c r="X4" s="18">
        <v>13.515000000000001</v>
      </c>
      <c r="Y4" s="18">
        <v>18.384</v>
      </c>
      <c r="Z4" s="19"/>
      <c r="AA4" s="20">
        <f>SUM(B4:Z4)</f>
        <v>1782.9590000000001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199.58</v>
      </c>
      <c r="C7" s="28">
        <v>180.02</v>
      </c>
      <c r="D7" s="28">
        <v>180.02</v>
      </c>
      <c r="E7" s="28">
        <v>186.94</v>
      </c>
      <c r="F7" s="28">
        <v>187.49</v>
      </c>
      <c r="G7" s="28">
        <v>180.02</v>
      </c>
      <c r="H7" s="28">
        <v>220</v>
      </c>
      <c r="I7" s="28">
        <v>214</v>
      </c>
      <c r="J7" s="28">
        <v>214</v>
      </c>
      <c r="K7" s="28">
        <v>237.41</v>
      </c>
      <c r="L7" s="28">
        <v>292.08999999999997</v>
      </c>
      <c r="M7" s="28">
        <v>295.36</v>
      </c>
      <c r="N7" s="28">
        <v>286.49</v>
      </c>
      <c r="O7" s="28">
        <v>220</v>
      </c>
      <c r="P7" s="28">
        <v>221</v>
      </c>
      <c r="Q7" s="28">
        <v>219</v>
      </c>
      <c r="R7" s="28">
        <v>165.48</v>
      </c>
      <c r="S7" s="28">
        <v>223.07</v>
      </c>
      <c r="T7" s="28">
        <v>235.53</v>
      </c>
      <c r="U7" s="28">
        <v>222.88</v>
      </c>
      <c r="V7" s="28">
        <v>245.61</v>
      </c>
      <c r="W7" s="28">
        <v>230.82</v>
      </c>
      <c r="X7" s="28">
        <v>215.65</v>
      </c>
      <c r="Y7" s="28">
        <v>209.48</v>
      </c>
      <c r="Z7" s="29"/>
      <c r="AA7" s="30">
        <f>IF(SUM(B7:Z7)&lt;&gt;0,AVERAGEIF(B7:Z7,"&lt;&gt;"""),"")</f>
        <v>220.08083333333329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43</v>
      </c>
      <c r="R10" s="42">
        <v>43</v>
      </c>
      <c r="S10" s="42">
        <v>43</v>
      </c>
      <c r="T10" s="42">
        <v>43</v>
      </c>
      <c r="U10" s="42">
        <v>43</v>
      </c>
      <c r="V10" s="42"/>
      <c r="W10" s="42"/>
      <c r="X10" s="42"/>
      <c r="Y10" s="42"/>
      <c r="Z10" s="43"/>
      <c r="AA10" s="44">
        <f t="shared" ref="AA10:AA15" si="0">SUM(B10:Z10)</f>
        <v>215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7</v>
      </c>
      <c r="J12" s="52">
        <v>26</v>
      </c>
      <c r="K12" s="52">
        <v>25</v>
      </c>
      <c r="L12" s="52">
        <v>21</v>
      </c>
      <c r="M12" s="52">
        <v>20</v>
      </c>
      <c r="N12" s="52">
        <v>5</v>
      </c>
      <c r="O12" s="52">
        <v>2</v>
      </c>
      <c r="P12" s="52">
        <v>40</v>
      </c>
      <c r="Q12" s="52">
        <v>70.867999999999995</v>
      </c>
      <c r="R12" s="52">
        <v>115</v>
      </c>
      <c r="S12" s="52">
        <v>179.697</v>
      </c>
      <c r="T12" s="52">
        <v>234</v>
      </c>
      <c r="U12" s="52">
        <v>167</v>
      </c>
      <c r="V12" s="52"/>
      <c r="W12" s="52"/>
      <c r="X12" s="52"/>
      <c r="Y12" s="52"/>
      <c r="Z12" s="53"/>
      <c r="AA12" s="54">
        <f t="shared" si="0"/>
        <v>912.56500000000005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36.775000000000006</v>
      </c>
      <c r="C14" s="57">
        <v>37.622</v>
      </c>
      <c r="D14" s="57">
        <v>37.822999999999993</v>
      </c>
      <c r="E14" s="57">
        <v>43.908999999999999</v>
      </c>
      <c r="F14" s="57">
        <v>42.784999999999997</v>
      </c>
      <c r="G14" s="57">
        <v>43.948</v>
      </c>
      <c r="H14" s="57">
        <v>7.2960000000000003</v>
      </c>
      <c r="I14" s="57">
        <v>0.11899999999999999</v>
      </c>
      <c r="J14" s="57">
        <v>3.3000000000000002E-2</v>
      </c>
      <c r="K14" s="57">
        <v>7.7160000000000002</v>
      </c>
      <c r="L14" s="57">
        <v>11.000000000000002</v>
      </c>
      <c r="M14" s="57">
        <v>10.145999999999999</v>
      </c>
      <c r="N14" s="57">
        <v>30.038999999999998</v>
      </c>
      <c r="O14" s="57">
        <v>8.5329999999999995</v>
      </c>
      <c r="P14" s="57">
        <v>4.9630000000000001</v>
      </c>
      <c r="Q14" s="57">
        <v>17.056999999999999</v>
      </c>
      <c r="R14" s="57">
        <v>0.82499999999999996</v>
      </c>
      <c r="S14" s="57">
        <v>2.2199999999999998</v>
      </c>
      <c r="T14" s="57">
        <v>15.532999999999999</v>
      </c>
      <c r="U14" s="57">
        <v>6.3530000000000006</v>
      </c>
      <c r="V14" s="57">
        <v>15.465999999999999</v>
      </c>
      <c r="W14" s="57">
        <v>12.958</v>
      </c>
      <c r="X14" s="57">
        <v>13.515000000000001</v>
      </c>
      <c r="Y14" s="57">
        <v>18.384</v>
      </c>
      <c r="Z14" s="58"/>
      <c r="AA14" s="59">
        <f t="shared" si="0"/>
        <v>425.01800000000009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36.775000000000006</v>
      </c>
      <c r="C16" s="62">
        <f t="shared" ref="C16:Z16" si="1">IF(LEN(C$2)&gt;0,SUM(C10:C15),"")</f>
        <v>37.622</v>
      </c>
      <c r="D16" s="62">
        <f t="shared" si="1"/>
        <v>37.822999999999993</v>
      </c>
      <c r="E16" s="62">
        <f t="shared" si="1"/>
        <v>43.908999999999999</v>
      </c>
      <c r="F16" s="62">
        <f t="shared" si="1"/>
        <v>42.784999999999997</v>
      </c>
      <c r="G16" s="62">
        <f t="shared" si="1"/>
        <v>43.948</v>
      </c>
      <c r="H16" s="62">
        <f t="shared" si="1"/>
        <v>7.2960000000000003</v>
      </c>
      <c r="I16" s="62">
        <f t="shared" si="1"/>
        <v>7.1189999999999998</v>
      </c>
      <c r="J16" s="62">
        <f t="shared" si="1"/>
        <v>26.033000000000001</v>
      </c>
      <c r="K16" s="62">
        <f t="shared" si="1"/>
        <v>32.716000000000001</v>
      </c>
      <c r="L16" s="62">
        <f t="shared" si="1"/>
        <v>32</v>
      </c>
      <c r="M16" s="62">
        <f t="shared" si="1"/>
        <v>30.146000000000001</v>
      </c>
      <c r="N16" s="62">
        <f t="shared" si="1"/>
        <v>35.039000000000001</v>
      </c>
      <c r="O16" s="62">
        <f t="shared" si="1"/>
        <v>10.532999999999999</v>
      </c>
      <c r="P16" s="62">
        <f t="shared" si="1"/>
        <v>44.963000000000001</v>
      </c>
      <c r="Q16" s="62">
        <f t="shared" si="1"/>
        <v>130.92499999999998</v>
      </c>
      <c r="R16" s="62">
        <f t="shared" si="1"/>
        <v>158.82499999999999</v>
      </c>
      <c r="S16" s="62">
        <f t="shared" si="1"/>
        <v>224.917</v>
      </c>
      <c r="T16" s="62">
        <f t="shared" si="1"/>
        <v>292.53300000000002</v>
      </c>
      <c r="U16" s="62">
        <f t="shared" si="1"/>
        <v>216.35300000000001</v>
      </c>
      <c r="V16" s="62">
        <f t="shared" si="1"/>
        <v>15.465999999999999</v>
      </c>
      <c r="W16" s="62">
        <f t="shared" si="1"/>
        <v>12.958</v>
      </c>
      <c r="X16" s="62">
        <f t="shared" si="1"/>
        <v>13.515000000000001</v>
      </c>
      <c r="Y16" s="62">
        <f t="shared" si="1"/>
        <v>18.384</v>
      </c>
      <c r="Z16" s="63" t="str">
        <f t="shared" si="1"/>
        <v/>
      </c>
      <c r="AA16" s="64">
        <f>SUM(AA10:AA15)</f>
        <v>1552.5830000000001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1.5</v>
      </c>
      <c r="N19" s="72">
        <v>1.5</v>
      </c>
      <c r="O19" s="72">
        <v>1.5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4.5</v>
      </c>
    </row>
    <row r="20" spans="1:27" ht="24.95" customHeight="1" x14ac:dyDescent="0.2">
      <c r="A20" s="75" t="s">
        <v>15</v>
      </c>
      <c r="B20" s="76">
        <v>8.7439999999999998</v>
      </c>
      <c r="C20" s="77">
        <v>8.782</v>
      </c>
      <c r="D20" s="77">
        <v>7.8010000000000002</v>
      </c>
      <c r="E20" s="77">
        <v>8.7650000000000006</v>
      </c>
      <c r="F20" s="77">
        <v>8.3330000000000002</v>
      </c>
      <c r="G20" s="77">
        <v>8.6850000000000005</v>
      </c>
      <c r="H20" s="77">
        <v>8.1790000000000003</v>
      </c>
      <c r="I20" s="77">
        <v>8.4090000000000007</v>
      </c>
      <c r="J20" s="77">
        <v>8.468</v>
      </c>
      <c r="K20" s="77">
        <v>8.3469999999999995</v>
      </c>
      <c r="L20" s="77">
        <v>8.6999999999999993</v>
      </c>
      <c r="M20" s="77">
        <v>8.9990000000000006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102.212</v>
      </c>
    </row>
    <row r="21" spans="1:27" ht="24.95" customHeight="1" x14ac:dyDescent="0.2">
      <c r="A21" s="75" t="s">
        <v>16</v>
      </c>
      <c r="B21" s="80">
        <v>5.2130000000000001</v>
      </c>
      <c r="C21" s="81">
        <v>5.2729999999999997</v>
      </c>
      <c r="D21" s="81">
        <v>2.657</v>
      </c>
      <c r="E21" s="81">
        <v>2.58</v>
      </c>
      <c r="F21" s="81">
        <v>3.8820000000000001</v>
      </c>
      <c r="G21" s="81">
        <v>6.4470000000000001</v>
      </c>
      <c r="H21" s="81">
        <v>2.7370000000000001</v>
      </c>
      <c r="I21" s="81">
        <v>4.7089999999999996</v>
      </c>
      <c r="J21" s="81">
        <v>5.5120000000000005</v>
      </c>
      <c r="K21" s="81">
        <v>12.206</v>
      </c>
      <c r="L21" s="81">
        <v>11.276000000000002</v>
      </c>
      <c r="M21" s="81">
        <v>10.987</v>
      </c>
      <c r="N21" s="81">
        <v>5.64</v>
      </c>
      <c r="O21" s="81">
        <v>5.8289999999999997</v>
      </c>
      <c r="P21" s="81">
        <v>5.7160000000000002</v>
      </c>
      <c r="Q21" s="81">
        <v>6</v>
      </c>
      <c r="R21" s="81">
        <v>27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123.664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13.957000000000001</v>
      </c>
      <c r="C25" s="88">
        <f t="shared" si="3"/>
        <v>14.055</v>
      </c>
      <c r="D25" s="88">
        <f t="shared" si="3"/>
        <v>10.458</v>
      </c>
      <c r="E25" s="88">
        <f t="shared" si="3"/>
        <v>11.345000000000001</v>
      </c>
      <c r="F25" s="88">
        <f t="shared" si="3"/>
        <v>12.215</v>
      </c>
      <c r="G25" s="88">
        <f t="shared" si="3"/>
        <v>15.132000000000001</v>
      </c>
      <c r="H25" s="88">
        <f t="shared" si="3"/>
        <v>10.916</v>
      </c>
      <c r="I25" s="88">
        <f t="shared" si="3"/>
        <v>13.118</v>
      </c>
      <c r="J25" s="88">
        <f t="shared" si="3"/>
        <v>13.98</v>
      </c>
      <c r="K25" s="88">
        <f t="shared" si="3"/>
        <v>20.552999999999997</v>
      </c>
      <c r="L25" s="88">
        <f t="shared" si="3"/>
        <v>19.975999999999999</v>
      </c>
      <c r="M25" s="88">
        <f t="shared" si="3"/>
        <v>21.486000000000001</v>
      </c>
      <c r="N25" s="88">
        <f t="shared" si="3"/>
        <v>7.14</v>
      </c>
      <c r="O25" s="88">
        <f t="shared" si="3"/>
        <v>7.3289999999999997</v>
      </c>
      <c r="P25" s="88">
        <f t="shared" si="3"/>
        <v>5.7160000000000002</v>
      </c>
      <c r="Q25" s="88">
        <f t="shared" si="3"/>
        <v>6</v>
      </c>
      <c r="R25" s="88">
        <f t="shared" si="3"/>
        <v>27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230.376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50.731999999999999</v>
      </c>
      <c r="C29" s="77">
        <v>51.677</v>
      </c>
      <c r="D29" s="77">
        <v>48.280999999999999</v>
      </c>
      <c r="E29" s="77">
        <v>55.253999999999998</v>
      </c>
      <c r="F29" s="77">
        <v>55</v>
      </c>
      <c r="G29" s="77">
        <v>59.08</v>
      </c>
      <c r="H29" s="77">
        <v>18.212</v>
      </c>
      <c r="I29" s="77">
        <v>20.236999999999998</v>
      </c>
      <c r="J29" s="77">
        <v>40.012999999999998</v>
      </c>
      <c r="K29" s="77">
        <v>53.268999999999998</v>
      </c>
      <c r="L29" s="77">
        <v>51.975999999999999</v>
      </c>
      <c r="M29" s="77">
        <v>51.631999999999998</v>
      </c>
      <c r="N29" s="77">
        <v>42.179000000000002</v>
      </c>
      <c r="O29" s="77">
        <v>17.861999999999998</v>
      </c>
      <c r="P29" s="77">
        <v>50.679000000000002</v>
      </c>
      <c r="Q29" s="77">
        <v>136.92500000000001</v>
      </c>
      <c r="R29" s="77">
        <v>185.82499999999999</v>
      </c>
      <c r="S29" s="77">
        <v>224.917</v>
      </c>
      <c r="T29" s="77">
        <v>292.53300000000002</v>
      </c>
      <c r="U29" s="77">
        <v>216.35300000000001</v>
      </c>
      <c r="V29" s="77">
        <v>15.465999999999999</v>
      </c>
      <c r="W29" s="77">
        <v>12.958</v>
      </c>
      <c r="X29" s="77">
        <v>13.515000000000001</v>
      </c>
      <c r="Y29" s="77">
        <v>18.384</v>
      </c>
      <c r="Z29" s="78"/>
      <c r="AA29" s="79">
        <f>SUM(B29:Z29)</f>
        <v>1782.9590000000001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50.731999999999999</v>
      </c>
      <c r="C31" s="62">
        <f t="shared" si="4"/>
        <v>51.677</v>
      </c>
      <c r="D31" s="62">
        <f t="shared" si="4"/>
        <v>48.280999999999999</v>
      </c>
      <c r="E31" s="62">
        <f t="shared" si="4"/>
        <v>55.253999999999998</v>
      </c>
      <c r="F31" s="62">
        <f t="shared" si="4"/>
        <v>55</v>
      </c>
      <c r="G31" s="62">
        <f t="shared" si="4"/>
        <v>59.08</v>
      </c>
      <c r="H31" s="62">
        <f t="shared" si="4"/>
        <v>18.212</v>
      </c>
      <c r="I31" s="62">
        <f t="shared" si="4"/>
        <v>20.236999999999998</v>
      </c>
      <c r="J31" s="62">
        <f t="shared" si="4"/>
        <v>40.012999999999998</v>
      </c>
      <c r="K31" s="62">
        <f t="shared" si="4"/>
        <v>53.268999999999998</v>
      </c>
      <c r="L31" s="62">
        <f t="shared" si="4"/>
        <v>51.975999999999999</v>
      </c>
      <c r="M31" s="62">
        <f t="shared" si="4"/>
        <v>51.631999999999998</v>
      </c>
      <c r="N31" s="62">
        <f t="shared" si="4"/>
        <v>42.179000000000002</v>
      </c>
      <c r="O31" s="62">
        <f t="shared" si="4"/>
        <v>17.861999999999998</v>
      </c>
      <c r="P31" s="62">
        <f t="shared" si="4"/>
        <v>50.679000000000002</v>
      </c>
      <c r="Q31" s="62">
        <f t="shared" si="4"/>
        <v>136.92500000000001</v>
      </c>
      <c r="R31" s="62">
        <f t="shared" si="4"/>
        <v>185.82499999999999</v>
      </c>
      <c r="S31" s="62">
        <f t="shared" si="4"/>
        <v>224.917</v>
      </c>
      <c r="T31" s="62">
        <f t="shared" si="4"/>
        <v>292.53300000000002</v>
      </c>
      <c r="U31" s="62">
        <f t="shared" si="4"/>
        <v>216.35300000000001</v>
      </c>
      <c r="V31" s="62">
        <f t="shared" si="4"/>
        <v>15.465999999999999</v>
      </c>
      <c r="W31" s="62">
        <f t="shared" si="4"/>
        <v>12.958</v>
      </c>
      <c r="X31" s="62">
        <f t="shared" si="4"/>
        <v>13.515000000000001</v>
      </c>
      <c r="Y31" s="62">
        <f t="shared" si="4"/>
        <v>18.384</v>
      </c>
      <c r="Z31" s="63">
        <f t="shared" si="4"/>
        <v>0</v>
      </c>
      <c r="AA31" s="64">
        <f t="shared" si="4"/>
        <v>1782.9590000000001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50.732000000000006</v>
      </c>
      <c r="C51" s="88">
        <f t="shared" si="10"/>
        <v>51.677</v>
      </c>
      <c r="D51" s="88">
        <f t="shared" si="10"/>
        <v>48.280999999999992</v>
      </c>
      <c r="E51" s="88">
        <f t="shared" si="10"/>
        <v>55.253999999999998</v>
      </c>
      <c r="F51" s="88">
        <f t="shared" si="10"/>
        <v>55</v>
      </c>
      <c r="G51" s="88">
        <f t="shared" si="10"/>
        <v>59.08</v>
      </c>
      <c r="H51" s="88">
        <f t="shared" si="10"/>
        <v>18.212</v>
      </c>
      <c r="I51" s="88">
        <f t="shared" si="10"/>
        <v>20.237000000000002</v>
      </c>
      <c r="J51" s="88">
        <f t="shared" si="10"/>
        <v>40.013000000000005</v>
      </c>
      <c r="K51" s="88">
        <f t="shared" si="10"/>
        <v>53.268999999999998</v>
      </c>
      <c r="L51" s="88">
        <f t="shared" si="10"/>
        <v>51.975999999999999</v>
      </c>
      <c r="M51" s="88">
        <f t="shared" si="10"/>
        <v>51.632000000000005</v>
      </c>
      <c r="N51" s="88">
        <f t="shared" si="10"/>
        <v>42.179000000000002</v>
      </c>
      <c r="O51" s="88">
        <f t="shared" si="10"/>
        <v>17.861999999999998</v>
      </c>
      <c r="P51" s="88">
        <f t="shared" si="10"/>
        <v>50.679000000000002</v>
      </c>
      <c r="Q51" s="88">
        <f t="shared" si="10"/>
        <v>136.92499999999998</v>
      </c>
      <c r="R51" s="88">
        <f t="shared" si="10"/>
        <v>185.82499999999999</v>
      </c>
      <c r="S51" s="88">
        <f t="shared" si="10"/>
        <v>224.917</v>
      </c>
      <c r="T51" s="88">
        <f t="shared" si="10"/>
        <v>292.53300000000002</v>
      </c>
      <c r="U51" s="88">
        <f t="shared" si="10"/>
        <v>216.35300000000001</v>
      </c>
      <c r="V51" s="88">
        <f t="shared" si="10"/>
        <v>15.465999999999999</v>
      </c>
      <c r="W51" s="88">
        <f t="shared" si="10"/>
        <v>12.958</v>
      </c>
      <c r="X51" s="88">
        <f t="shared" si="10"/>
        <v>13.515000000000001</v>
      </c>
      <c r="Y51" s="88">
        <f t="shared" si="10"/>
        <v>18.384</v>
      </c>
      <c r="Z51" s="89">
        <f t="shared" si="10"/>
        <v>0</v>
      </c>
      <c r="AA51" s="105">
        <f>SUM(B51:Z51)</f>
        <v>1782.9590000000001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199.58</v>
      </c>
      <c r="C7" s="118">
        <v>180.02</v>
      </c>
      <c r="D7" s="118">
        <v>180.02</v>
      </c>
      <c r="E7" s="118">
        <v>186.94</v>
      </c>
      <c r="F7" s="118">
        <v>187.49</v>
      </c>
      <c r="G7" s="118">
        <v>180.02</v>
      </c>
      <c r="H7" s="118">
        <v>220</v>
      </c>
      <c r="I7" s="118">
        <v>214</v>
      </c>
      <c r="J7" s="118">
        <v>214</v>
      </c>
      <c r="K7" s="118">
        <v>237.41</v>
      </c>
      <c r="L7" s="118">
        <v>292.08999999999997</v>
      </c>
      <c r="M7" s="118">
        <v>295.36</v>
      </c>
      <c r="N7" s="118">
        <v>286.49</v>
      </c>
      <c r="O7" s="118">
        <v>220</v>
      </c>
      <c r="P7" s="118">
        <v>221</v>
      </c>
      <c r="Q7" s="118">
        <v>219</v>
      </c>
      <c r="R7" s="118">
        <v>165.48</v>
      </c>
      <c r="S7" s="118">
        <v>223.07</v>
      </c>
      <c r="T7" s="118">
        <v>235.53</v>
      </c>
      <c r="U7" s="118">
        <v>222.88</v>
      </c>
      <c r="V7" s="118">
        <v>245.61</v>
      </c>
      <c r="W7" s="118">
        <v>230.82</v>
      </c>
      <c r="X7" s="118">
        <v>215.65</v>
      </c>
      <c r="Y7" s="118">
        <v>209.48</v>
      </c>
      <c r="Z7" s="119"/>
      <c r="AA7" s="120">
        <f>IF(SUM(B7:Z7)&lt;&gt;0,AVERAGEIF(B7:Z7,"&lt;&gt;"""),"")</f>
        <v>220.08083333333329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2022-05-27T20:23:34Z</dcterms:created>
  <dcterms:modified xsi:type="dcterms:W3CDTF">2022-05-27T20:23:35Z</dcterms:modified>
</cp:coreProperties>
</file>