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<sst xmlns="http://schemas.openxmlformats.org/spreadsheetml/2006/main" count="117" uniqueCount="53">
  <si>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26/05/2022 23:26:20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</si>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</sst>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5.1859999999999999</c:v>
                </c:pt>
                <c:pt idx="1">
                  <c:v>15.15</c:v>
                </c:pt>
                <c:pt idx="2">
                  <c:v>17.597999999999999</c:v>
                </c:pt>
                <c:pt idx="3">
                  <c:v>9.0549999999999997</c:v>
                </c:pt>
                <c:pt idx="4">
                  <c:v>7.6520000000000001</c:v>
                </c:pt>
                <c:pt idx="9">
                  <c:v>19.834</c:v>
                </c:pt>
                <c:pt idx="15">
                  <c:v>13.055</c:v>
                </c:pt>
                <c:pt idx="19">
                  <c:v>8.2899999999999991</c:v>
                </c:pt>
                <c:pt idx="21">
                  <c:v>5.1539999999999999</c:v>
                </c:pt>
                <c:pt idx="22">
                  <c:v>5.3440000000000003</c:v>
                </c:pt>
                <c:pt idx="23">
                  <c:v>6.0650000000000004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</c:v>
                </c:pt>
                <c:pt idx="2">
                  <c:v>1.79</c:v>
                </c:pt>
                <c:pt idx="3">
                  <c:v>1.05</c:v>
                </c:pt>
                <c:pt idx="4">
                  <c:v>7.21</c:v>
                </c:pt>
                <c:pt idx="5">
                  <c:v>10.34</c:v>
                </c:pt>
                <c:pt idx="6">
                  <c:v>9.08</c:v>
                </c:pt>
                <c:pt idx="7">
                  <c:v>5.3140000000000001</c:v>
                </c:pt>
                <c:pt idx="8">
                  <c:v>2.5369999999999999</c:v>
                </c:pt>
                <c:pt idx="9">
                  <c:v>4.0419999999999998</c:v>
                </c:pt>
                <c:pt idx="10">
                  <c:v>10.202999999999999</c:v>
                </c:pt>
                <c:pt idx="11">
                  <c:v>6.2770000000000001</c:v>
                </c:pt>
                <c:pt idx="12">
                  <c:v>0.44</c:v>
                </c:pt>
                <c:pt idx="13">
                  <c:v>1.3450000000000002</c:v>
                </c:pt>
                <c:pt idx="14">
                  <c:v>1.9220000000000002</c:v>
                </c:pt>
                <c:pt idx="15">
                  <c:v>1.3440000000000001</c:v>
                </c:pt>
                <c:pt idx="16">
                  <c:v>0.97499999999999998</c:v>
                </c:pt>
                <c:pt idx="17">
                  <c:v>3.6729999999999996</c:v>
                </c:pt>
                <c:pt idx="18">
                  <c:v>2.4129999999999998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16.552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8244216"/>
        <c:axId val="288244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7.995000000000001</c:v>
                </c:pt>
                <c:pt idx="1">
                  <c:v>17.045999999999999</c:v>
                </c:pt>
                <c:pt idx="2">
                  <c:v>21.559000000000001</c:v>
                </c:pt>
                <c:pt idx="3">
                  <c:v>12.2</c:v>
                </c:pt>
                <c:pt idx="4">
                  <c:v>16.998000000000001</c:v>
                </c:pt>
                <c:pt idx="5">
                  <c:v>13.038999999999998</c:v>
                </c:pt>
                <c:pt idx="6">
                  <c:v>11.865000000000004</c:v>
                </c:pt>
                <c:pt idx="7">
                  <c:v>7.665</c:v>
                </c:pt>
                <c:pt idx="8">
                  <c:v>5.2759999999999998</c:v>
                </c:pt>
                <c:pt idx="9">
                  <c:v>27.263000000000002</c:v>
                </c:pt>
                <c:pt idx="10">
                  <c:v>13.766</c:v>
                </c:pt>
                <c:pt idx="11">
                  <c:v>9.9940000000000015</c:v>
                </c:pt>
                <c:pt idx="12">
                  <c:v>5.173</c:v>
                </c:pt>
                <c:pt idx="13">
                  <c:v>6.3019999999999996</c:v>
                </c:pt>
                <c:pt idx="14">
                  <c:v>7.9929999999999994</c:v>
                </c:pt>
                <c:pt idx="15">
                  <c:v>19.305999999999997</c:v>
                </c:pt>
                <c:pt idx="16">
                  <c:v>5.694</c:v>
                </c:pt>
                <c:pt idx="17">
                  <c:v>7.5419999999999998</c:v>
                </c:pt>
                <c:pt idx="18">
                  <c:v>5.7220000000000004</c:v>
                </c:pt>
                <c:pt idx="19">
                  <c:v>12.845000000000001</c:v>
                </c:pt>
                <c:pt idx="20">
                  <c:v>19.649000000000001</c:v>
                </c:pt>
                <c:pt idx="21">
                  <c:v>8.8419999999999987</c:v>
                </c:pt>
                <c:pt idx="22">
                  <c:v>8.5910000000000011</c:v>
                </c:pt>
                <c:pt idx="23">
                  <c:v>9.1470000000000002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244216"/>
        <c:axId val="288244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215.86</c:v>
                </c:pt>
                <c:pt idx="1">
                  <c:v>222</c:v>
                </c:pt>
                <c:pt idx="2">
                  <c:v>219</c:v>
                </c:pt>
                <c:pt idx="3">
                  <c:v>217</c:v>
                </c:pt>
                <c:pt idx="4">
                  <c:v>218.66</c:v>
                </c:pt>
                <c:pt idx="5">
                  <c:v>217.32</c:v>
                </c:pt>
                <c:pt idx="6">
                  <c:v>207.69</c:v>
                </c:pt>
                <c:pt idx="7">
                  <c:v>222.71</c:v>
                </c:pt>
                <c:pt idx="8">
                  <c:v>215.9</c:v>
                </c:pt>
                <c:pt idx="9">
                  <c:v>208</c:v>
                </c:pt>
                <c:pt idx="10">
                  <c:v>217.5</c:v>
                </c:pt>
                <c:pt idx="11">
                  <c:v>215.88</c:v>
                </c:pt>
                <c:pt idx="12">
                  <c:v>215.8</c:v>
                </c:pt>
                <c:pt idx="13">
                  <c:v>214.46</c:v>
                </c:pt>
                <c:pt idx="14">
                  <c:v>214.46</c:v>
                </c:pt>
                <c:pt idx="15">
                  <c:v>215</c:v>
                </c:pt>
                <c:pt idx="16">
                  <c:v>222.5</c:v>
                </c:pt>
                <c:pt idx="17">
                  <c:v>283.77</c:v>
                </c:pt>
                <c:pt idx="18">
                  <c:v>247.49</c:v>
                </c:pt>
                <c:pt idx="19">
                  <c:v>260.14999999999998</c:v>
                </c:pt>
                <c:pt idx="20">
                  <c:v>278.67</c:v>
                </c:pt>
                <c:pt idx="21">
                  <c:v>259.72000000000003</c:v>
                </c:pt>
                <c:pt idx="22">
                  <c:v>260.14999999999998</c:v>
                </c:pt>
                <c:pt idx="23">
                  <c:v>260.14999999999998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245392"/>
        <c:axId val="288245000"/>
      </c:lineChart>
      <c:catAx>
        <c:axId val="288244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244608"/>
        <c:crosses val="autoZero"/>
        <c:auto val="1"/>
        <c:lblAlgn val="ctr"/>
        <c:lblOffset val="100"/>
        <c:noMultiLvlLbl val="0"/>
      </c:catAx>
      <c:valAx>
        <c:axId val="28824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244216"/>
        <c:crosses val="autoZero"/>
        <c:crossBetween val="between"/>
      </c:valAx>
      <c:valAx>
        <c:axId val="288245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245392"/>
        <c:crosses val="max"/>
        <c:crossBetween val="between"/>
      </c:valAx>
      <c:catAx>
        <c:axId val="288245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245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7.9949999999999992</v>
      </c>
      <c r="C4" s="18">
        <v>17.046000000000003</v>
      </c>
      <c r="D4" s="18">
        <v>21.559000000000001</v>
      </c>
      <c r="E4" s="18">
        <v>12.200000000000001</v>
      </c>
      <c r="F4" s="18">
        <v>16.998000000000001</v>
      </c>
      <c r="G4" s="18">
        <v>13.039</v>
      </c>
      <c r="H4" s="18">
        <v>11.865</v>
      </c>
      <c r="I4" s="18">
        <v>7.6649999999999991</v>
      </c>
      <c r="J4" s="18">
        <v>5.2759999999999998</v>
      </c>
      <c r="K4" s="18">
        <v>27.262999999999998</v>
      </c>
      <c r="L4" s="18">
        <v>13.766</v>
      </c>
      <c r="M4" s="18">
        <v>9.993999999999998</v>
      </c>
      <c r="N4" s="18">
        <v>5.173</v>
      </c>
      <c r="O4" s="18">
        <v>6.3020000000000005</v>
      </c>
      <c r="P4" s="18">
        <v>7.9930000000000003</v>
      </c>
      <c r="Q4" s="18">
        <v>19.305999999999997</v>
      </c>
      <c r="R4" s="18">
        <v>5.694</v>
      </c>
      <c r="S4" s="18">
        <v>7.5420000000000007</v>
      </c>
      <c r="T4" s="18">
        <v>5.7219999999999995</v>
      </c>
      <c r="U4" s="18">
        <v>12.844999999999999</v>
      </c>
      <c r="V4" s="18">
        <v>19.648999999999997</v>
      </c>
      <c r="W4" s="18">
        <v>8.8419999999999987</v>
      </c>
      <c r="X4" s="18">
        <v>8.5910000000000011</v>
      </c>
      <c r="Y4" s="18">
        <v>9.1470000000000002</v>
      </c>
      <c r="Z4" s="19"/>
      <c r="AA4" s="20">
        <f>SUM(B4:Z4)</f>
        <v>281.47199999999998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215.86</v>
      </c>
      <c r="C7" s="28">
        <v>222</v>
      </c>
      <c r="D7" s="28">
        <v>219</v>
      </c>
      <c r="E7" s="28">
        <v>217</v>
      </c>
      <c r="F7" s="28">
        <v>218.66</v>
      </c>
      <c r="G7" s="28">
        <v>217.32</v>
      </c>
      <c r="H7" s="28">
        <v>207.69</v>
      </c>
      <c r="I7" s="28">
        <v>222.71</v>
      </c>
      <c r="J7" s="28">
        <v>215.9</v>
      </c>
      <c r="K7" s="28">
        <v>208</v>
      </c>
      <c r="L7" s="28">
        <v>217.5</v>
      </c>
      <c r="M7" s="28">
        <v>215.88</v>
      </c>
      <c r="N7" s="28">
        <v>215.8</v>
      </c>
      <c r="O7" s="28">
        <v>214.46</v>
      </c>
      <c r="P7" s="28">
        <v>214.46</v>
      </c>
      <c r="Q7" s="28">
        <v>215</v>
      </c>
      <c r="R7" s="28">
        <v>222.5</v>
      </c>
      <c r="S7" s="28">
        <v>283.77</v>
      </c>
      <c r="T7" s="28">
        <v>247.49</v>
      </c>
      <c r="U7" s="28">
        <v>260.14999999999998</v>
      </c>
      <c r="V7" s="28">
        <v>278.67</v>
      </c>
      <c r="W7" s="28">
        <v>259.72000000000003</v>
      </c>
      <c r="X7" s="28">
        <v>260.14999999999998</v>
      </c>
      <c r="Y7" s="28">
        <v>260.14999999999998</v>
      </c>
      <c r="Z7" s="29"/>
      <c r="AA7" s="30">
        <f>IF(SUM(B7:Z7)&lt;&gt;0,AVERAGEIF(B7:Z7,"&lt;&gt;"""),"")</f>
        <v>230.41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5.1859999999999999</v>
      </c>
      <c r="C12" s="52">
        <v>15.15</v>
      </c>
      <c r="D12" s="52">
        <v>17.597999999999999</v>
      </c>
      <c r="E12" s="52">
        <v>9.0549999999999997</v>
      </c>
      <c r="F12" s="52">
        <v>7.6520000000000001</v>
      </c>
      <c r="G12" s="52"/>
      <c r="H12" s="52"/>
      <c r="I12" s="52"/>
      <c r="J12" s="52"/>
      <c r="K12" s="52">
        <v>19.834</v>
      </c>
      <c r="L12" s="52"/>
      <c r="M12" s="52"/>
      <c r="N12" s="52"/>
      <c r="O12" s="52"/>
      <c r="P12" s="52"/>
      <c r="Q12" s="52">
        <v>13.055</v>
      </c>
      <c r="R12" s="52"/>
      <c r="S12" s="52"/>
      <c r="T12" s="52"/>
      <c r="U12" s="52">
        <v>8.2899999999999991</v>
      </c>
      <c r="V12" s="52"/>
      <c r="W12" s="52">
        <v>5.1539999999999999</v>
      </c>
      <c r="X12" s="52">
        <v>5.3440000000000003</v>
      </c>
      <c r="Y12" s="52">
        <v>6.0650000000000004</v>
      </c>
      <c r="Z12" s="53"/>
      <c r="AA12" s="54">
        <f t="shared" si="0"/>
        <v>112.38299999999998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16.552</v>
      </c>
      <c r="W13" s="52"/>
      <c r="X13" s="52"/>
      <c r="Y13" s="52"/>
      <c r="Z13" s="53"/>
      <c r="AA13" s="54">
        <f t="shared" si="0"/>
        <v>16.552</v>
      </c>
    </row>
    <row r="14" spans="1:27" ht="24.95" customHeight="1" x14ac:dyDescent="0.2">
      <c r="A14" s="55" t="s">
        <v>10</v>
      </c>
      <c r="B14" s="56">
        <v>0.89</v>
      </c>
      <c r="C14" s="57"/>
      <c r="D14" s="57">
        <v>1.79</v>
      </c>
      <c r="E14" s="57">
        <v>1.05</v>
      </c>
      <c r="F14" s="57">
        <v>7.21</v>
      </c>
      <c r="G14" s="57">
        <v>10.34</v>
      </c>
      <c r="H14" s="57">
        <v>9.08</v>
      </c>
      <c r="I14" s="57">
        <v>5.3140000000000001</v>
      </c>
      <c r="J14" s="57">
        <v>2.5369999999999999</v>
      </c>
      <c r="K14" s="57">
        <v>4.0419999999999998</v>
      </c>
      <c r="L14" s="57">
        <v>10.202999999999999</v>
      </c>
      <c r="M14" s="57">
        <v>6.2770000000000001</v>
      </c>
      <c r="N14" s="57">
        <v>0.44</v>
      </c>
      <c r="O14" s="57">
        <v>1.3450000000000002</v>
      </c>
      <c r="P14" s="57">
        <v>1.9220000000000002</v>
      </c>
      <c r="Q14" s="57">
        <v>1.3440000000000001</v>
      </c>
      <c r="R14" s="57">
        <v>0.97499999999999998</v>
      </c>
      <c r="S14" s="57">
        <v>3.6729999999999996</v>
      </c>
      <c r="T14" s="57">
        <v>2.4129999999999998</v>
      </c>
      <c r="U14" s="57"/>
      <c r="V14" s="57"/>
      <c r="W14" s="57"/>
      <c r="X14" s="57"/>
      <c r="Y14" s="57"/>
      <c r="Z14" s="58"/>
      <c r="AA14" s="59">
        <f t="shared" si="0"/>
        <v>70.844999999999999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6.0759999999999996</v>
      </c>
      <c r="C16" s="62">
        <f t="shared" ref="C16:Z16" si="1">IF(LEN(C$2)&gt;0,SUM(C10:C15),"")</f>
        <v>15.15</v>
      </c>
      <c r="D16" s="62">
        <f t="shared" si="1"/>
        <v>19.387999999999998</v>
      </c>
      <c r="E16" s="62">
        <f t="shared" si="1"/>
        <v>10.105</v>
      </c>
      <c r="F16" s="62">
        <f t="shared" si="1"/>
        <v>14.862</v>
      </c>
      <c r="G16" s="62">
        <f t="shared" si="1"/>
        <v>10.34</v>
      </c>
      <c r="H16" s="62">
        <f t="shared" si="1"/>
        <v>9.08</v>
      </c>
      <c r="I16" s="62">
        <f t="shared" si="1"/>
        <v>5.3140000000000001</v>
      </c>
      <c r="J16" s="62">
        <f t="shared" si="1"/>
        <v>2.5369999999999999</v>
      </c>
      <c r="K16" s="62">
        <f t="shared" si="1"/>
        <v>23.875999999999998</v>
      </c>
      <c r="L16" s="62">
        <f t="shared" si="1"/>
        <v>10.202999999999999</v>
      </c>
      <c r="M16" s="62">
        <f t="shared" si="1"/>
        <v>6.2770000000000001</v>
      </c>
      <c r="N16" s="62">
        <f t="shared" si="1"/>
        <v>0.44</v>
      </c>
      <c r="O16" s="62">
        <f t="shared" si="1"/>
        <v>1.3450000000000002</v>
      </c>
      <c r="P16" s="62">
        <f t="shared" si="1"/>
        <v>1.9220000000000002</v>
      </c>
      <c r="Q16" s="62">
        <f t="shared" si="1"/>
        <v>14.398999999999999</v>
      </c>
      <c r="R16" s="62">
        <f t="shared" si="1"/>
        <v>0.97499999999999998</v>
      </c>
      <c r="S16" s="62">
        <f t="shared" si="1"/>
        <v>3.6729999999999996</v>
      </c>
      <c r="T16" s="62">
        <f t="shared" si="1"/>
        <v>2.4129999999999998</v>
      </c>
      <c r="U16" s="62">
        <f t="shared" si="1"/>
        <v>8.2899999999999991</v>
      </c>
      <c r="V16" s="62">
        <f t="shared" si="1"/>
        <v>16.552</v>
      </c>
      <c r="W16" s="62">
        <f t="shared" si="1"/>
        <v>5.1539999999999999</v>
      </c>
      <c r="X16" s="62">
        <f t="shared" si="1"/>
        <v>5.3440000000000003</v>
      </c>
      <c r="Y16" s="62">
        <f t="shared" si="1"/>
        <v>6.0650000000000004</v>
      </c>
      <c r="Z16" s="63" t="str">
        <f t="shared" si="1"/>
        <v/>
      </c>
      <c r="AA16" s="64">
        <f>SUM(AA10:AA15)</f>
        <v>199.77999999999997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1.423</v>
      </c>
      <c r="C20" s="77">
        <v>1.4039999999999999</v>
      </c>
      <c r="D20" s="77">
        <v>1.3879999999999999</v>
      </c>
      <c r="E20" s="77">
        <v>1.413</v>
      </c>
      <c r="F20" s="77">
        <v>1.458</v>
      </c>
      <c r="G20" s="77">
        <v>1.663</v>
      </c>
      <c r="H20" s="77">
        <v>1.9970000000000001</v>
      </c>
      <c r="I20" s="77">
        <v>2.2509999999999999</v>
      </c>
      <c r="J20" s="77">
        <v>2.335</v>
      </c>
      <c r="K20" s="77">
        <v>2.363</v>
      </c>
      <c r="L20" s="77">
        <v>2.3679999999999999</v>
      </c>
      <c r="M20" s="77">
        <v>2.36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22.422999999999998</v>
      </c>
    </row>
    <row r="21" spans="1:27" ht="24.95" customHeight="1" x14ac:dyDescent="0.2">
      <c r="A21" s="75" t="s">
        <v>16</v>
      </c>
      <c r="B21" s="80">
        <v>0.496</v>
      </c>
      <c r="C21" s="81">
        <v>0.49199999999999999</v>
      </c>
      <c r="D21" s="81">
        <v>0.78300000000000003</v>
      </c>
      <c r="E21" s="81">
        <v>0.68200000000000005</v>
      </c>
      <c r="F21" s="81">
        <v>0.67800000000000005</v>
      </c>
      <c r="G21" s="81">
        <v>1.036</v>
      </c>
      <c r="H21" s="81">
        <v>0.78800000000000003</v>
      </c>
      <c r="I21" s="81">
        <v>0.1</v>
      </c>
      <c r="J21" s="81">
        <v>0.40400000000000003</v>
      </c>
      <c r="K21" s="81">
        <v>1.024</v>
      </c>
      <c r="L21" s="81">
        <v>1.1950000000000001</v>
      </c>
      <c r="M21" s="81">
        <v>1.357</v>
      </c>
      <c r="N21" s="81">
        <v>4.7330000000000005</v>
      </c>
      <c r="O21" s="81">
        <v>4.9569999999999999</v>
      </c>
      <c r="P21" s="81">
        <v>6.0709999999999997</v>
      </c>
      <c r="Q21" s="81">
        <v>4.907</v>
      </c>
      <c r="R21" s="81">
        <v>4.7190000000000003</v>
      </c>
      <c r="S21" s="81">
        <v>3.8690000000000002</v>
      </c>
      <c r="T21" s="81">
        <v>3.3090000000000002</v>
      </c>
      <c r="U21" s="81">
        <v>4.5549999999999997</v>
      </c>
      <c r="V21" s="81">
        <v>3.097</v>
      </c>
      <c r="W21" s="81">
        <v>3.6880000000000002</v>
      </c>
      <c r="X21" s="81">
        <v>3.2469999999999999</v>
      </c>
      <c r="Y21" s="81">
        <v>3.0819999999999999</v>
      </c>
      <c r="Z21" s="78"/>
      <c r="AA21" s="79">
        <f t="shared" si="2"/>
        <v>59.268999999999998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1.919</v>
      </c>
      <c r="C25" s="88">
        <f t="shared" ref="C25:Z25" si="3">IF(LEN(C$2)&gt;0,SUM(C19:C24),"")</f>
        <v>1.8959999999999999</v>
      </c>
      <c r="D25" s="88">
        <f t="shared" si="3"/>
        <v>2.1709999999999998</v>
      </c>
      <c r="E25" s="88">
        <f t="shared" si="3"/>
        <v>2.0950000000000002</v>
      </c>
      <c r="F25" s="88">
        <f t="shared" si="3"/>
        <v>2.1360000000000001</v>
      </c>
      <c r="G25" s="88">
        <f t="shared" si="3"/>
        <v>2.6989999999999998</v>
      </c>
      <c r="H25" s="88">
        <f t="shared" si="3"/>
        <v>2.7850000000000001</v>
      </c>
      <c r="I25" s="88">
        <f t="shared" si="3"/>
        <v>2.351</v>
      </c>
      <c r="J25" s="88">
        <f t="shared" si="3"/>
        <v>2.7389999999999999</v>
      </c>
      <c r="K25" s="88">
        <f t="shared" si="3"/>
        <v>3.387</v>
      </c>
      <c r="L25" s="88">
        <f t="shared" si="3"/>
        <v>3.5629999999999997</v>
      </c>
      <c r="M25" s="88">
        <f t="shared" si="3"/>
        <v>3.7169999999999996</v>
      </c>
      <c r="N25" s="88">
        <f t="shared" si="3"/>
        <v>4.7330000000000005</v>
      </c>
      <c r="O25" s="88">
        <f t="shared" si="3"/>
        <v>4.9569999999999999</v>
      </c>
      <c r="P25" s="88">
        <f t="shared" si="3"/>
        <v>6.0709999999999997</v>
      </c>
      <c r="Q25" s="88">
        <f t="shared" si="3"/>
        <v>4.907</v>
      </c>
      <c r="R25" s="88">
        <f t="shared" si="3"/>
        <v>4.7190000000000003</v>
      </c>
      <c r="S25" s="88">
        <f t="shared" si="3"/>
        <v>3.8690000000000002</v>
      </c>
      <c r="T25" s="88">
        <f t="shared" si="3"/>
        <v>3.3090000000000002</v>
      </c>
      <c r="U25" s="88">
        <f t="shared" si="3"/>
        <v>4.5549999999999997</v>
      </c>
      <c r="V25" s="88">
        <f t="shared" si="3"/>
        <v>3.097</v>
      </c>
      <c r="W25" s="88">
        <f t="shared" si="3"/>
        <v>3.6880000000000002</v>
      </c>
      <c r="X25" s="88">
        <f t="shared" si="3"/>
        <v>3.2469999999999999</v>
      </c>
      <c r="Y25" s="88">
        <f t="shared" si="3"/>
        <v>3.0819999999999999</v>
      </c>
      <c r="Z25" s="89" t="str">
        <f t="shared" si="3"/>
        <v/>
      </c>
      <c r="AA25" s="90">
        <f>SUM(AA19:AA24)</f>
        <v>81.691999999999993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7.9950000000000001</v>
      </c>
      <c r="C29" s="77">
        <v>17.045999999999999</v>
      </c>
      <c r="D29" s="77">
        <v>21.559000000000001</v>
      </c>
      <c r="E29" s="77">
        <v>12.2</v>
      </c>
      <c r="F29" s="77">
        <v>16.998000000000001</v>
      </c>
      <c r="G29" s="77">
        <v>13.039</v>
      </c>
      <c r="H29" s="77">
        <v>11.865</v>
      </c>
      <c r="I29" s="77">
        <v>7.665</v>
      </c>
      <c r="J29" s="77">
        <v>5.2759999999999998</v>
      </c>
      <c r="K29" s="77">
        <v>27.263000000000002</v>
      </c>
      <c r="L29" s="77">
        <v>13.766</v>
      </c>
      <c r="M29" s="77">
        <v>9.9939999999999998</v>
      </c>
      <c r="N29" s="77">
        <v>5.173</v>
      </c>
      <c r="O29" s="77">
        <v>6.3019999999999996</v>
      </c>
      <c r="P29" s="77">
        <v>7.9930000000000003</v>
      </c>
      <c r="Q29" s="77">
        <v>19.306000000000001</v>
      </c>
      <c r="R29" s="77">
        <v>5.694</v>
      </c>
      <c r="S29" s="77">
        <v>7.5419999999999998</v>
      </c>
      <c r="T29" s="77">
        <v>5.7220000000000004</v>
      </c>
      <c r="U29" s="77">
        <v>12.845000000000001</v>
      </c>
      <c r="V29" s="77">
        <v>19.649000000000001</v>
      </c>
      <c r="W29" s="77">
        <v>8.8420000000000005</v>
      </c>
      <c r="X29" s="77">
        <v>8.5909999999999993</v>
      </c>
      <c r="Y29" s="77">
        <v>9.1470000000000002</v>
      </c>
      <c r="Z29" s="78"/>
      <c r="AA29" s="79">
        <f>SUM(B29:Z29)</f>
        <v>281.47199999999998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7.9950000000000001</v>
      </c>
      <c r="C31" s="62">
        <f t="shared" ref="C31:Z31" si="4">IF(LEN(C$2)&gt;0,SUM(C28:C30),"")</f>
        <v>17.045999999999999</v>
      </c>
      <c r="D31" s="62">
        <f t="shared" si="4"/>
        <v>21.559000000000001</v>
      </c>
      <c r="E31" s="62">
        <f t="shared" si="4"/>
        <v>12.2</v>
      </c>
      <c r="F31" s="62">
        <f t="shared" si="4"/>
        <v>16.998000000000001</v>
      </c>
      <c r="G31" s="62">
        <f t="shared" si="4"/>
        <v>13.039</v>
      </c>
      <c r="H31" s="62">
        <f t="shared" si="4"/>
        <v>11.865</v>
      </c>
      <c r="I31" s="62">
        <f t="shared" si="4"/>
        <v>7.665</v>
      </c>
      <c r="J31" s="62">
        <f t="shared" si="4"/>
        <v>5.2759999999999998</v>
      </c>
      <c r="K31" s="62">
        <f t="shared" si="4"/>
        <v>27.263000000000002</v>
      </c>
      <c r="L31" s="62">
        <f t="shared" si="4"/>
        <v>13.766</v>
      </c>
      <c r="M31" s="62">
        <f t="shared" si="4"/>
        <v>9.9939999999999998</v>
      </c>
      <c r="N31" s="62">
        <f t="shared" si="4"/>
        <v>5.173</v>
      </c>
      <c r="O31" s="62">
        <f t="shared" si="4"/>
        <v>6.3019999999999996</v>
      </c>
      <c r="P31" s="62">
        <f t="shared" si="4"/>
        <v>7.9930000000000003</v>
      </c>
      <c r="Q31" s="62">
        <f t="shared" si="4"/>
        <v>19.306000000000001</v>
      </c>
      <c r="R31" s="62">
        <f t="shared" si="4"/>
        <v>5.694</v>
      </c>
      <c r="S31" s="62">
        <f t="shared" si="4"/>
        <v>7.5419999999999998</v>
      </c>
      <c r="T31" s="62">
        <f t="shared" si="4"/>
        <v>5.7220000000000004</v>
      </c>
      <c r="U31" s="62">
        <f t="shared" si="4"/>
        <v>12.845000000000001</v>
      </c>
      <c r="V31" s="62">
        <f t="shared" si="4"/>
        <v>19.649000000000001</v>
      </c>
      <c r="W31" s="62">
        <f t="shared" si="4"/>
        <v>8.8420000000000005</v>
      </c>
      <c r="X31" s="62">
        <f t="shared" si="4"/>
        <v>8.5909999999999993</v>
      </c>
      <c r="Y31" s="62">
        <f t="shared" si="4"/>
        <v>9.1470000000000002</v>
      </c>
      <c r="Z31" s="63" t="str">
        <f t="shared" si="4"/>
        <v/>
      </c>
      <c r="AA31" s="64">
        <f>SUM(AA28:AA30)</f>
        <v>281.47199999999998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7.9949999999999992</v>
      </c>
      <c r="C51" s="88">
        <f t="shared" si="10"/>
        <v>17.045999999999999</v>
      </c>
      <c r="D51" s="88">
        <f t="shared" si="10"/>
        <v>21.558999999999997</v>
      </c>
      <c r="E51" s="88">
        <f t="shared" si="10"/>
        <v>12.200000000000001</v>
      </c>
      <c r="F51" s="88">
        <f t="shared" si="10"/>
        <v>16.998000000000001</v>
      </c>
      <c r="G51" s="88">
        <f t="shared" si="10"/>
        <v>13.039</v>
      </c>
      <c r="H51" s="88">
        <f t="shared" si="10"/>
        <v>11.865</v>
      </c>
      <c r="I51" s="88">
        <f t="shared" si="10"/>
        <v>7.665</v>
      </c>
      <c r="J51" s="88">
        <f t="shared" si="10"/>
        <v>5.2759999999999998</v>
      </c>
      <c r="K51" s="88">
        <f t="shared" si="10"/>
        <v>27.262999999999998</v>
      </c>
      <c r="L51" s="88">
        <f t="shared" si="10"/>
        <v>13.765999999999998</v>
      </c>
      <c r="M51" s="88">
        <f t="shared" si="10"/>
        <v>9.9939999999999998</v>
      </c>
      <c r="N51" s="88">
        <f t="shared" si="10"/>
        <v>5.1730000000000009</v>
      </c>
      <c r="O51" s="88">
        <f t="shared" si="10"/>
        <v>6.3019999999999996</v>
      </c>
      <c r="P51" s="88">
        <f t="shared" si="10"/>
        <v>7.9930000000000003</v>
      </c>
      <c r="Q51" s="88">
        <f t="shared" si="10"/>
        <v>19.305999999999997</v>
      </c>
      <c r="R51" s="88">
        <f t="shared" si="10"/>
        <v>5.694</v>
      </c>
      <c r="S51" s="88">
        <f t="shared" si="10"/>
        <v>7.5419999999999998</v>
      </c>
      <c r="T51" s="88">
        <f t="shared" si="10"/>
        <v>5.7219999999999995</v>
      </c>
      <c r="U51" s="88">
        <f t="shared" si="10"/>
        <v>12.844999999999999</v>
      </c>
      <c r="V51" s="88">
        <f t="shared" si="10"/>
        <v>19.649000000000001</v>
      </c>
      <c r="W51" s="88">
        <f t="shared" si="10"/>
        <v>8.8420000000000005</v>
      </c>
      <c r="X51" s="88">
        <f t="shared" si="10"/>
        <v>8.5910000000000011</v>
      </c>
      <c r="Y51" s="88">
        <f t="shared" si="10"/>
        <v>9.1470000000000002</v>
      </c>
      <c r="Z51" s="89" t="str">
        <f t="shared" si="10"/>
        <v/>
      </c>
      <c r="AA51" s="105">
        <f>SUM(B51:Z51)</f>
        <v>281.47199999999998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7.995000000000001</v>
      </c>
      <c r="C4" s="18">
        <v>17.045999999999999</v>
      </c>
      <c r="D4" s="18">
        <v>21.559000000000001</v>
      </c>
      <c r="E4" s="18">
        <v>12.2</v>
      </c>
      <c r="F4" s="18">
        <v>16.998000000000001</v>
      </c>
      <c r="G4" s="18">
        <v>13.038999999999998</v>
      </c>
      <c r="H4" s="18">
        <v>11.865000000000004</v>
      </c>
      <c r="I4" s="18">
        <v>7.665</v>
      </c>
      <c r="J4" s="18">
        <v>5.2759999999999998</v>
      </c>
      <c r="K4" s="18">
        <v>27.263000000000002</v>
      </c>
      <c r="L4" s="18">
        <v>13.766</v>
      </c>
      <c r="M4" s="18">
        <v>9.9940000000000015</v>
      </c>
      <c r="N4" s="18">
        <v>5.173</v>
      </c>
      <c r="O4" s="18">
        <v>6.3019999999999996</v>
      </c>
      <c r="P4" s="18">
        <v>7.9929999999999994</v>
      </c>
      <c r="Q4" s="18">
        <v>19.305999999999997</v>
      </c>
      <c r="R4" s="18">
        <v>5.694</v>
      </c>
      <c r="S4" s="18">
        <v>7.5419999999999998</v>
      </c>
      <c r="T4" s="18">
        <v>5.7220000000000004</v>
      </c>
      <c r="U4" s="18">
        <v>12.845000000000001</v>
      </c>
      <c r="V4" s="18">
        <v>19.649000000000001</v>
      </c>
      <c r="W4" s="18">
        <v>8.8419999999999987</v>
      </c>
      <c r="X4" s="18">
        <v>8.5910000000000011</v>
      </c>
      <c r="Y4" s="18">
        <v>9.1470000000000002</v>
      </c>
      <c r="Z4" s="19"/>
      <c r="AA4" s="20">
        <f>SUM(B4:Z4)</f>
        <v>281.47199999999998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215.86</v>
      </c>
      <c r="C7" s="28">
        <v>222</v>
      </c>
      <c r="D7" s="28">
        <v>219</v>
      </c>
      <c r="E7" s="28">
        <v>217</v>
      </c>
      <c r="F7" s="28">
        <v>218.66</v>
      </c>
      <c r="G7" s="28">
        <v>217.32</v>
      </c>
      <c r="H7" s="28">
        <v>207.69</v>
      </c>
      <c r="I7" s="28">
        <v>222.71</v>
      </c>
      <c r="J7" s="28">
        <v>215.9</v>
      </c>
      <c r="K7" s="28">
        <v>208</v>
      </c>
      <c r="L7" s="28">
        <v>217.5</v>
      </c>
      <c r="M7" s="28">
        <v>215.88</v>
      </c>
      <c r="N7" s="28">
        <v>215.8</v>
      </c>
      <c r="O7" s="28">
        <v>214.46</v>
      </c>
      <c r="P7" s="28">
        <v>214.46</v>
      </c>
      <c r="Q7" s="28">
        <v>215</v>
      </c>
      <c r="R7" s="28">
        <v>222.5</v>
      </c>
      <c r="S7" s="28">
        <v>283.77</v>
      </c>
      <c r="T7" s="28">
        <v>247.49</v>
      </c>
      <c r="U7" s="28">
        <v>260.14999999999998</v>
      </c>
      <c r="V7" s="28">
        <v>278.67</v>
      </c>
      <c r="W7" s="28">
        <v>259.72000000000003</v>
      </c>
      <c r="X7" s="28">
        <v>260.14999999999998</v>
      </c>
      <c r="Y7" s="28">
        <v>260.14999999999998</v>
      </c>
      <c r="Z7" s="29"/>
      <c r="AA7" s="30">
        <f>IF(SUM(B7:Z7)&lt;&gt;0,AVERAGEIF(B7:Z7,"&lt;&gt;"""),"")</f>
        <v>230.41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6.2290000000000001</v>
      </c>
      <c r="C14" s="57">
        <v>8.5809999999999995</v>
      </c>
      <c r="D14" s="57">
        <v>13.580999999999998</v>
      </c>
      <c r="E14" s="57">
        <v>11.107999999999999</v>
      </c>
      <c r="F14" s="57">
        <v>15.87</v>
      </c>
      <c r="G14" s="57">
        <v>12.478999999999997</v>
      </c>
      <c r="H14" s="57">
        <v>10.633000000000003</v>
      </c>
      <c r="I14" s="57">
        <v>4.657</v>
      </c>
      <c r="J14" s="57">
        <v>2.4909999999999997</v>
      </c>
      <c r="K14" s="57">
        <v>25.602</v>
      </c>
      <c r="L14" s="57">
        <v>4.9690000000000003</v>
      </c>
      <c r="M14" s="57">
        <v>1.6500000000000001</v>
      </c>
      <c r="N14" s="57">
        <v>5.173</v>
      </c>
      <c r="O14" s="57">
        <v>6.3019999999999996</v>
      </c>
      <c r="P14" s="57">
        <v>7.9929999999999994</v>
      </c>
      <c r="Q14" s="57">
        <v>19.305999999999997</v>
      </c>
      <c r="R14" s="57">
        <v>5.694</v>
      </c>
      <c r="S14" s="57">
        <v>7.5419999999999998</v>
      </c>
      <c r="T14" s="57">
        <v>5.7220000000000004</v>
      </c>
      <c r="U14" s="57">
        <v>12.845000000000001</v>
      </c>
      <c r="V14" s="57">
        <v>19.649000000000001</v>
      </c>
      <c r="W14" s="57">
        <v>8.8419999999999987</v>
      </c>
      <c r="X14" s="57">
        <v>8.5910000000000011</v>
      </c>
      <c r="Y14" s="57">
        <v>9.1470000000000002</v>
      </c>
      <c r="Z14" s="58"/>
      <c r="AA14" s="59">
        <f t="shared" si="0"/>
        <v>234.65599999999995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6.2290000000000001</v>
      </c>
      <c r="C16" s="62">
        <f t="shared" ref="C16:Z16" si="1">IF(LEN(C$2)&gt;0,SUM(C10:C15),"")</f>
        <v>8.5809999999999995</v>
      </c>
      <c r="D16" s="62">
        <f t="shared" si="1"/>
        <v>13.580999999999998</v>
      </c>
      <c r="E16" s="62">
        <f t="shared" si="1"/>
        <v>11.107999999999999</v>
      </c>
      <c r="F16" s="62">
        <f t="shared" si="1"/>
        <v>15.87</v>
      </c>
      <c r="G16" s="62">
        <f t="shared" si="1"/>
        <v>12.478999999999997</v>
      </c>
      <c r="H16" s="62">
        <f t="shared" si="1"/>
        <v>10.633000000000003</v>
      </c>
      <c r="I16" s="62">
        <f t="shared" si="1"/>
        <v>4.657</v>
      </c>
      <c r="J16" s="62">
        <f t="shared" si="1"/>
        <v>2.4909999999999997</v>
      </c>
      <c r="K16" s="62">
        <f t="shared" si="1"/>
        <v>25.602</v>
      </c>
      <c r="L16" s="62">
        <f t="shared" si="1"/>
        <v>4.9690000000000003</v>
      </c>
      <c r="M16" s="62">
        <f t="shared" si="1"/>
        <v>1.6500000000000001</v>
      </c>
      <c r="N16" s="62">
        <f t="shared" si="1"/>
        <v>5.173</v>
      </c>
      <c r="O16" s="62">
        <f t="shared" si="1"/>
        <v>6.3019999999999996</v>
      </c>
      <c r="P16" s="62">
        <f t="shared" si="1"/>
        <v>7.9929999999999994</v>
      </c>
      <c r="Q16" s="62">
        <f t="shared" si="1"/>
        <v>19.305999999999997</v>
      </c>
      <c r="R16" s="62">
        <f t="shared" si="1"/>
        <v>5.694</v>
      </c>
      <c r="S16" s="62">
        <f t="shared" si="1"/>
        <v>7.5419999999999998</v>
      </c>
      <c r="T16" s="62">
        <f t="shared" si="1"/>
        <v>5.7220000000000004</v>
      </c>
      <c r="U16" s="62">
        <f t="shared" si="1"/>
        <v>12.845000000000001</v>
      </c>
      <c r="V16" s="62">
        <f t="shared" si="1"/>
        <v>19.649000000000001</v>
      </c>
      <c r="W16" s="62">
        <f t="shared" si="1"/>
        <v>8.8419999999999987</v>
      </c>
      <c r="X16" s="62">
        <f t="shared" si="1"/>
        <v>8.5910000000000011</v>
      </c>
      <c r="Y16" s="62">
        <f t="shared" si="1"/>
        <v>9.1470000000000002</v>
      </c>
      <c r="Z16" s="63" t="str">
        <f t="shared" si="1"/>
        <v/>
      </c>
      <c r="AA16" s="64">
        <f>SUM(AA10:AA15)</f>
        <v>234.65599999999995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6.86</v>
      </c>
      <c r="D20" s="77">
        <v>6.99</v>
      </c>
      <c r="E20" s="77"/>
      <c r="F20" s="77"/>
      <c r="G20" s="77"/>
      <c r="H20" s="77"/>
      <c r="I20" s="77"/>
      <c r="J20" s="77"/>
      <c r="K20" s="77"/>
      <c r="L20" s="77">
        <v>7.21</v>
      </c>
      <c r="M20" s="77">
        <v>6.82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27.880000000000003</v>
      </c>
    </row>
    <row r="21" spans="1:27" ht="24.95" customHeight="1" x14ac:dyDescent="0.2">
      <c r="A21" s="75" t="s">
        <v>16</v>
      </c>
      <c r="B21" s="80">
        <v>1.766</v>
      </c>
      <c r="C21" s="81">
        <v>1.605</v>
      </c>
      <c r="D21" s="81">
        <v>0.98799999999999999</v>
      </c>
      <c r="E21" s="81">
        <v>1.0920000000000001</v>
      </c>
      <c r="F21" s="81">
        <v>1.1280000000000001</v>
      </c>
      <c r="G21" s="81">
        <v>0.56000000000000005</v>
      </c>
      <c r="H21" s="81">
        <v>1.232</v>
      </c>
      <c r="I21" s="81">
        <v>3.008</v>
      </c>
      <c r="J21" s="81">
        <v>2.7850000000000001</v>
      </c>
      <c r="K21" s="81">
        <v>1.661</v>
      </c>
      <c r="L21" s="81">
        <v>1.587</v>
      </c>
      <c r="M21" s="81">
        <v>1.524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18.936000000000003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1.766</v>
      </c>
      <c r="C25" s="88">
        <f t="shared" si="3"/>
        <v>8.4649999999999999</v>
      </c>
      <c r="D25" s="88">
        <f t="shared" si="3"/>
        <v>7.9779999999999998</v>
      </c>
      <c r="E25" s="88">
        <f t="shared" si="3"/>
        <v>1.0920000000000001</v>
      </c>
      <c r="F25" s="88">
        <f t="shared" si="3"/>
        <v>1.1280000000000001</v>
      </c>
      <c r="G25" s="88">
        <f t="shared" si="3"/>
        <v>0.56000000000000005</v>
      </c>
      <c r="H25" s="88">
        <f t="shared" si="3"/>
        <v>1.232</v>
      </c>
      <c r="I25" s="88">
        <f t="shared" si="3"/>
        <v>3.008</v>
      </c>
      <c r="J25" s="88">
        <f t="shared" si="3"/>
        <v>2.7850000000000001</v>
      </c>
      <c r="K25" s="88">
        <f t="shared" si="3"/>
        <v>1.661</v>
      </c>
      <c r="L25" s="88">
        <f t="shared" si="3"/>
        <v>8.7970000000000006</v>
      </c>
      <c r="M25" s="88">
        <f t="shared" si="3"/>
        <v>8.3440000000000012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46.816000000000003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7.9950000000000001</v>
      </c>
      <c r="C29" s="77">
        <v>17.045999999999999</v>
      </c>
      <c r="D29" s="77">
        <v>21.559000000000001</v>
      </c>
      <c r="E29" s="77">
        <v>12.2</v>
      </c>
      <c r="F29" s="77">
        <v>16.998000000000001</v>
      </c>
      <c r="G29" s="77">
        <v>13.039</v>
      </c>
      <c r="H29" s="77">
        <v>11.865</v>
      </c>
      <c r="I29" s="77">
        <v>7.665</v>
      </c>
      <c r="J29" s="77">
        <v>5.2759999999999998</v>
      </c>
      <c r="K29" s="77">
        <v>27.263000000000002</v>
      </c>
      <c r="L29" s="77">
        <v>13.766</v>
      </c>
      <c r="M29" s="77">
        <v>9.9939999999999998</v>
      </c>
      <c r="N29" s="77">
        <v>5.173</v>
      </c>
      <c r="O29" s="77">
        <v>6.3019999999999996</v>
      </c>
      <c r="P29" s="77">
        <v>7.9930000000000003</v>
      </c>
      <c r="Q29" s="77">
        <v>19.306000000000001</v>
      </c>
      <c r="R29" s="77">
        <v>5.694</v>
      </c>
      <c r="S29" s="77">
        <v>7.5419999999999998</v>
      </c>
      <c r="T29" s="77">
        <v>5.7220000000000004</v>
      </c>
      <c r="U29" s="77">
        <v>12.845000000000001</v>
      </c>
      <c r="V29" s="77">
        <v>19.649000000000001</v>
      </c>
      <c r="W29" s="77">
        <v>8.8420000000000005</v>
      </c>
      <c r="X29" s="77">
        <v>8.5909999999999993</v>
      </c>
      <c r="Y29" s="77">
        <v>9.1470000000000002</v>
      </c>
      <c r="Z29" s="78"/>
      <c r="AA29" s="79">
        <f>SUM(B29:Z29)</f>
        <v>281.47199999999998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7.9950000000000001</v>
      </c>
      <c r="C31" s="62">
        <f t="shared" si="4"/>
        <v>17.045999999999999</v>
      </c>
      <c r="D31" s="62">
        <f t="shared" si="4"/>
        <v>21.559000000000001</v>
      </c>
      <c r="E31" s="62">
        <f t="shared" si="4"/>
        <v>12.2</v>
      </c>
      <c r="F31" s="62">
        <f t="shared" si="4"/>
        <v>16.998000000000001</v>
      </c>
      <c r="G31" s="62">
        <f t="shared" si="4"/>
        <v>13.039</v>
      </c>
      <c r="H31" s="62">
        <f t="shared" si="4"/>
        <v>11.865</v>
      </c>
      <c r="I31" s="62">
        <f t="shared" si="4"/>
        <v>7.665</v>
      </c>
      <c r="J31" s="62">
        <f t="shared" si="4"/>
        <v>5.2759999999999998</v>
      </c>
      <c r="K31" s="62">
        <f t="shared" si="4"/>
        <v>27.263000000000002</v>
      </c>
      <c r="L31" s="62">
        <f t="shared" si="4"/>
        <v>13.766</v>
      </c>
      <c r="M31" s="62">
        <f t="shared" si="4"/>
        <v>9.9939999999999998</v>
      </c>
      <c r="N31" s="62">
        <f t="shared" si="4"/>
        <v>5.173</v>
      </c>
      <c r="O31" s="62">
        <f t="shared" si="4"/>
        <v>6.3019999999999996</v>
      </c>
      <c r="P31" s="62">
        <f t="shared" si="4"/>
        <v>7.9930000000000003</v>
      </c>
      <c r="Q31" s="62">
        <f t="shared" si="4"/>
        <v>19.306000000000001</v>
      </c>
      <c r="R31" s="62">
        <f t="shared" si="4"/>
        <v>5.694</v>
      </c>
      <c r="S31" s="62">
        <f t="shared" si="4"/>
        <v>7.5419999999999998</v>
      </c>
      <c r="T31" s="62">
        <f t="shared" si="4"/>
        <v>5.7220000000000004</v>
      </c>
      <c r="U31" s="62">
        <f t="shared" si="4"/>
        <v>12.845000000000001</v>
      </c>
      <c r="V31" s="62">
        <f t="shared" si="4"/>
        <v>19.649000000000001</v>
      </c>
      <c r="W31" s="62">
        <f t="shared" si="4"/>
        <v>8.8420000000000005</v>
      </c>
      <c r="X31" s="62">
        <f t="shared" si="4"/>
        <v>8.5909999999999993</v>
      </c>
      <c r="Y31" s="62">
        <f t="shared" si="4"/>
        <v>9.1470000000000002</v>
      </c>
      <c r="Z31" s="63">
        <f t="shared" si="4"/>
        <v>0</v>
      </c>
      <c r="AA31" s="64">
        <f t="shared" si="4"/>
        <v>281.47199999999998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7.9950000000000001</v>
      </c>
      <c r="C51" s="88">
        <f t="shared" si="10"/>
        <v>17.045999999999999</v>
      </c>
      <c r="D51" s="88">
        <f t="shared" si="10"/>
        <v>21.558999999999997</v>
      </c>
      <c r="E51" s="88">
        <f t="shared" si="10"/>
        <v>12.2</v>
      </c>
      <c r="F51" s="88">
        <f t="shared" si="10"/>
        <v>16.997999999999998</v>
      </c>
      <c r="G51" s="88">
        <f t="shared" si="10"/>
        <v>13.038999999999998</v>
      </c>
      <c r="H51" s="88">
        <f t="shared" si="10"/>
        <v>11.865000000000002</v>
      </c>
      <c r="I51" s="88">
        <f t="shared" si="10"/>
        <v>7.665</v>
      </c>
      <c r="J51" s="88">
        <f t="shared" si="10"/>
        <v>5.2759999999999998</v>
      </c>
      <c r="K51" s="88">
        <f t="shared" si="10"/>
        <v>27.263000000000002</v>
      </c>
      <c r="L51" s="88">
        <f t="shared" si="10"/>
        <v>13.766000000000002</v>
      </c>
      <c r="M51" s="88">
        <f t="shared" si="10"/>
        <v>9.9940000000000015</v>
      </c>
      <c r="N51" s="88">
        <f t="shared" si="10"/>
        <v>5.173</v>
      </c>
      <c r="O51" s="88">
        <f t="shared" si="10"/>
        <v>6.3019999999999996</v>
      </c>
      <c r="P51" s="88">
        <f t="shared" si="10"/>
        <v>7.9929999999999994</v>
      </c>
      <c r="Q51" s="88">
        <f t="shared" si="10"/>
        <v>19.305999999999997</v>
      </c>
      <c r="R51" s="88">
        <f t="shared" si="10"/>
        <v>5.694</v>
      </c>
      <c r="S51" s="88">
        <f t="shared" si="10"/>
        <v>7.5419999999999998</v>
      </c>
      <c r="T51" s="88">
        <f t="shared" si="10"/>
        <v>5.7220000000000004</v>
      </c>
      <c r="U51" s="88">
        <f t="shared" si="10"/>
        <v>12.845000000000001</v>
      </c>
      <c r="V51" s="88">
        <f t="shared" si="10"/>
        <v>19.649000000000001</v>
      </c>
      <c r="W51" s="88">
        <f t="shared" si="10"/>
        <v>8.8419999999999987</v>
      </c>
      <c r="X51" s="88">
        <f t="shared" si="10"/>
        <v>8.5910000000000011</v>
      </c>
      <c r="Y51" s="88">
        <f t="shared" si="10"/>
        <v>9.1470000000000002</v>
      </c>
      <c r="Z51" s="89">
        <f t="shared" si="10"/>
        <v>0</v>
      </c>
      <c r="AA51" s="105">
        <f>SUM(B51:Z51)</f>
        <v>281.47199999999998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215.86</v>
      </c>
      <c r="C7" s="118">
        <v>222</v>
      </c>
      <c r="D7" s="118">
        <v>219</v>
      </c>
      <c r="E7" s="118">
        <v>217</v>
      </c>
      <c r="F7" s="118">
        <v>218.66</v>
      </c>
      <c r="G7" s="118">
        <v>217.32</v>
      </c>
      <c r="H7" s="118">
        <v>207.69</v>
      </c>
      <c r="I7" s="118">
        <v>222.71</v>
      </c>
      <c r="J7" s="118">
        <v>215.9</v>
      </c>
      <c r="K7" s="118">
        <v>208</v>
      </c>
      <c r="L7" s="118">
        <v>217.5</v>
      </c>
      <c r="M7" s="118">
        <v>215.88</v>
      </c>
      <c r="N7" s="118">
        <v>215.8</v>
      </c>
      <c r="O7" s="118">
        <v>214.46</v>
      </c>
      <c r="P7" s="118">
        <v>214.46</v>
      </c>
      <c r="Q7" s="118">
        <v>215</v>
      </c>
      <c r="R7" s="118">
        <v>222.5</v>
      </c>
      <c r="S7" s="118">
        <v>283.77</v>
      </c>
      <c r="T7" s="118">
        <v>247.49</v>
      </c>
      <c r="U7" s="118">
        <v>260.14999999999998</v>
      </c>
      <c r="V7" s="118">
        <v>278.67</v>
      </c>
      <c r="W7" s="118">
        <v>259.72000000000003</v>
      </c>
      <c r="X7" s="118">
        <v>260.14999999999998</v>
      </c>
      <c r="Y7" s="118">
        <v>260.14999999999998</v>
      </c>
      <c r="Z7" s="119"/>
      <c r="AA7" s="120">
        <f>IF(SUM(B7:Z7)&lt;&gt;0,AVERAGEIF(B7:Z7,"&lt;&gt;"""),"")</f>
        <v>230.41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2022-05-26T20:26:21Z</dcterms:created>
  <dcterms:modified xsi:type="dcterms:W3CDTF">2022-05-26T20:26:22Z</dcterms:modified>
</cp:coreProperties>
</file>