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<sst xmlns="http://schemas.openxmlformats.org/spreadsheetml/2006/main" count="117" uniqueCount="53">
  <si>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25/05/2022 23:20:14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</si>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</sst>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38.642999999999994</c:v>
                </c:pt>
                <c:pt idx="1">
                  <c:v>48.686</c:v>
                </c:pt>
                <c:pt idx="2">
                  <c:v>38.414000000000001</c:v>
                </c:pt>
                <c:pt idx="3">
                  <c:v>42.832000000000001</c:v>
                </c:pt>
                <c:pt idx="4">
                  <c:v>50</c:v>
                </c:pt>
                <c:pt idx="5">
                  <c:v>48.061</c:v>
                </c:pt>
                <c:pt idx="6">
                  <c:v>16.152000000000001</c:v>
                </c:pt>
                <c:pt idx="9">
                  <c:v>7.6779999999999999</c:v>
                </c:pt>
                <c:pt idx="12">
                  <c:v>7.0590000000000002</c:v>
                </c:pt>
                <c:pt idx="13">
                  <c:v>3.9809999999999999</c:v>
                </c:pt>
                <c:pt idx="15">
                  <c:v>8.359</c:v>
                </c:pt>
                <c:pt idx="16">
                  <c:v>3.3519999999999999</c:v>
                </c:pt>
                <c:pt idx="17">
                  <c:v>2.9350000000000001</c:v>
                </c:pt>
                <c:pt idx="21">
                  <c:v>19.725000000000001</c:v>
                </c:pt>
                <c:pt idx="22">
                  <c:v>7.0069999999999997</c:v>
                </c:pt>
                <c:pt idx="23">
                  <c:v>2.6829999999999998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8.1300000000000008</c:v>
                </c:pt>
                <c:pt idx="1">
                  <c:v>9.49</c:v>
                </c:pt>
                <c:pt idx="2">
                  <c:v>11.96</c:v>
                </c:pt>
                <c:pt idx="3">
                  <c:v>8.23</c:v>
                </c:pt>
                <c:pt idx="4">
                  <c:v>7.68</c:v>
                </c:pt>
                <c:pt idx="5">
                  <c:v>5.15</c:v>
                </c:pt>
                <c:pt idx="6">
                  <c:v>5.7890000000000006</c:v>
                </c:pt>
                <c:pt idx="7">
                  <c:v>6.9139999999999997</c:v>
                </c:pt>
                <c:pt idx="8">
                  <c:v>8.109</c:v>
                </c:pt>
                <c:pt idx="9">
                  <c:v>8.5259999999999998</c:v>
                </c:pt>
                <c:pt idx="10">
                  <c:v>11.268000000000001</c:v>
                </c:pt>
                <c:pt idx="11">
                  <c:v>8.6690000000000005</c:v>
                </c:pt>
                <c:pt idx="12">
                  <c:v>1.8499999999999999</c:v>
                </c:pt>
                <c:pt idx="13">
                  <c:v>0.57500000000000007</c:v>
                </c:pt>
                <c:pt idx="14">
                  <c:v>17.396000000000001</c:v>
                </c:pt>
                <c:pt idx="15">
                  <c:v>0.40300000000000002</c:v>
                </c:pt>
                <c:pt idx="16">
                  <c:v>0.64200000000000002</c:v>
                </c:pt>
                <c:pt idx="17">
                  <c:v>9.5000000000000001E-2</c:v>
                </c:pt>
                <c:pt idx="18">
                  <c:v>1.4E-2</c:v>
                </c:pt>
                <c:pt idx="19">
                  <c:v>5.0000000000000001E-3</c:v>
                </c:pt>
                <c:pt idx="20">
                  <c:v>0.30399999999999999</c:v>
                </c:pt>
                <c:pt idx="22">
                  <c:v>0.89800000000000002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9">
                  <c:v>48.7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44856048"/>
        <c:axId val="44485644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48.918000000000006</c:v>
                </c:pt>
                <c:pt idx="1">
                  <c:v>60.443999999999996</c:v>
                </c:pt>
                <c:pt idx="2">
                  <c:v>52.234999999999999</c:v>
                </c:pt>
                <c:pt idx="3">
                  <c:v>53.028999999999996</c:v>
                </c:pt>
                <c:pt idx="4">
                  <c:v>59.483000000000004</c:v>
                </c:pt>
                <c:pt idx="5">
                  <c:v>55.553000000000004</c:v>
                </c:pt>
                <c:pt idx="6">
                  <c:v>35.125999999999991</c:v>
                </c:pt>
                <c:pt idx="7">
                  <c:v>22.001000000000001</c:v>
                </c:pt>
                <c:pt idx="8">
                  <c:v>32.722000000000001</c:v>
                </c:pt>
                <c:pt idx="9">
                  <c:v>48.446999999999996</c:v>
                </c:pt>
                <c:pt idx="10">
                  <c:v>40.283000000000001</c:v>
                </c:pt>
                <c:pt idx="11">
                  <c:v>48.307000000000002</c:v>
                </c:pt>
                <c:pt idx="12">
                  <c:v>12.359000000000002</c:v>
                </c:pt>
                <c:pt idx="13">
                  <c:v>9.2929999999999993</c:v>
                </c:pt>
                <c:pt idx="14">
                  <c:v>22.181000000000001</c:v>
                </c:pt>
                <c:pt idx="15">
                  <c:v>14.514000000000001</c:v>
                </c:pt>
                <c:pt idx="16">
                  <c:v>11.488999999999999</c:v>
                </c:pt>
                <c:pt idx="17">
                  <c:v>10.519</c:v>
                </c:pt>
                <c:pt idx="18">
                  <c:v>7.2650000000000015</c:v>
                </c:pt>
                <c:pt idx="19">
                  <c:v>52.578000000000003</c:v>
                </c:pt>
                <c:pt idx="20">
                  <c:v>5.0589999999999993</c:v>
                </c:pt>
                <c:pt idx="21">
                  <c:v>23.029999999999998</c:v>
                </c:pt>
                <c:pt idx="22">
                  <c:v>12.547999999999998</c:v>
                </c:pt>
                <c:pt idx="23">
                  <c:v>8.9659999999999993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44856048"/>
        <c:axId val="44485644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224</c:v>
                </c:pt>
                <c:pt idx="1">
                  <c:v>218.88</c:v>
                </c:pt>
                <c:pt idx="2">
                  <c:v>217.37</c:v>
                </c:pt>
                <c:pt idx="3">
                  <c:v>217.4</c:v>
                </c:pt>
                <c:pt idx="4">
                  <c:v>219.65</c:v>
                </c:pt>
                <c:pt idx="5">
                  <c:v>217.54</c:v>
                </c:pt>
                <c:pt idx="6">
                  <c:v>213</c:v>
                </c:pt>
                <c:pt idx="7">
                  <c:v>221.5</c:v>
                </c:pt>
                <c:pt idx="8">
                  <c:v>210.43</c:v>
                </c:pt>
                <c:pt idx="9">
                  <c:v>211</c:v>
                </c:pt>
                <c:pt idx="10">
                  <c:v>208.78</c:v>
                </c:pt>
                <c:pt idx="11">
                  <c:v>216.79</c:v>
                </c:pt>
                <c:pt idx="12">
                  <c:v>202.8</c:v>
                </c:pt>
                <c:pt idx="13">
                  <c:v>202.03</c:v>
                </c:pt>
                <c:pt idx="14">
                  <c:v>205.11</c:v>
                </c:pt>
                <c:pt idx="15">
                  <c:v>225.84</c:v>
                </c:pt>
                <c:pt idx="16">
                  <c:v>240.31</c:v>
                </c:pt>
                <c:pt idx="17">
                  <c:v>246.8</c:v>
                </c:pt>
                <c:pt idx="18">
                  <c:v>260.23</c:v>
                </c:pt>
                <c:pt idx="19">
                  <c:v>252.85</c:v>
                </c:pt>
                <c:pt idx="20">
                  <c:v>295.18</c:v>
                </c:pt>
                <c:pt idx="21">
                  <c:v>261.41000000000003</c:v>
                </c:pt>
                <c:pt idx="22">
                  <c:v>238.36</c:v>
                </c:pt>
                <c:pt idx="23">
                  <c:v>217.69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44857224"/>
        <c:axId val="444856832"/>
      </c:lineChart>
      <c:catAx>
        <c:axId val="44485604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44856440"/>
        <c:crosses val="autoZero"/>
        <c:auto val="1"/>
        <c:lblAlgn val="ctr"/>
        <c:lblOffset val="100"/>
        <c:noMultiLvlLbl val="0"/>
      </c:catAx>
      <c:valAx>
        <c:axId val="4448564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44856048"/>
        <c:crosses val="autoZero"/>
        <c:crossBetween val="between"/>
      </c:valAx>
      <c:valAx>
        <c:axId val="44485683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44857224"/>
        <c:crosses val="max"/>
        <c:crossBetween val="between"/>
      </c:valAx>
      <c:catAx>
        <c:axId val="44485722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4485683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44707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48.917999999999999</v>
      </c>
      <c r="C4" s="18">
        <v>60.444000000000003</v>
      </c>
      <c r="D4" s="18">
        <v>52.234999999999999</v>
      </c>
      <c r="E4" s="18">
        <v>53.028999999999996</v>
      </c>
      <c r="F4" s="18">
        <v>59.482999999999997</v>
      </c>
      <c r="G4" s="18">
        <v>55.553000000000004</v>
      </c>
      <c r="H4" s="18">
        <v>35.126000000000005</v>
      </c>
      <c r="I4" s="18">
        <v>22.001000000000001</v>
      </c>
      <c r="J4" s="18">
        <v>32.722000000000001</v>
      </c>
      <c r="K4" s="18">
        <v>48.446999999999996</v>
      </c>
      <c r="L4" s="18">
        <v>40.283000000000001</v>
      </c>
      <c r="M4" s="18">
        <v>48.307000000000002</v>
      </c>
      <c r="N4" s="18">
        <v>12.359</v>
      </c>
      <c r="O4" s="18">
        <v>9.2929999999999993</v>
      </c>
      <c r="P4" s="18">
        <v>22.180999999999997</v>
      </c>
      <c r="Q4" s="18">
        <v>14.514000000000001</v>
      </c>
      <c r="R4" s="18">
        <v>11.489000000000001</v>
      </c>
      <c r="S4" s="18">
        <v>10.518999999999998</v>
      </c>
      <c r="T4" s="18">
        <v>7.2650000000000006</v>
      </c>
      <c r="U4" s="18">
        <v>52.57800000000001</v>
      </c>
      <c r="V4" s="18">
        <v>5.0590000000000002</v>
      </c>
      <c r="W4" s="18">
        <v>23.03</v>
      </c>
      <c r="X4" s="18">
        <v>12.547999999999998</v>
      </c>
      <c r="Y4" s="18">
        <v>8.9659999999999993</v>
      </c>
      <c r="Z4" s="19"/>
      <c r="AA4" s="20">
        <f>SUM(B4:Z4)</f>
        <v>746.34900000000005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224</v>
      </c>
      <c r="C7" s="28">
        <v>218.88</v>
      </c>
      <c r="D7" s="28">
        <v>217.37</v>
      </c>
      <c r="E7" s="28">
        <v>217.4</v>
      </c>
      <c r="F7" s="28">
        <v>219.65</v>
      </c>
      <c r="G7" s="28">
        <v>217.54</v>
      </c>
      <c r="H7" s="28">
        <v>213</v>
      </c>
      <c r="I7" s="28">
        <v>221.5</v>
      </c>
      <c r="J7" s="28">
        <v>210.43</v>
      </c>
      <c r="K7" s="28">
        <v>211</v>
      </c>
      <c r="L7" s="28">
        <v>208.78</v>
      </c>
      <c r="M7" s="28">
        <v>216.79</v>
      </c>
      <c r="N7" s="28">
        <v>202.8</v>
      </c>
      <c r="O7" s="28">
        <v>202.03</v>
      </c>
      <c r="P7" s="28">
        <v>205.11</v>
      </c>
      <c r="Q7" s="28">
        <v>225.84</v>
      </c>
      <c r="R7" s="28">
        <v>240.31</v>
      </c>
      <c r="S7" s="28">
        <v>246.8</v>
      </c>
      <c r="T7" s="28">
        <v>260.23</v>
      </c>
      <c r="U7" s="28">
        <v>252.85</v>
      </c>
      <c r="V7" s="28">
        <v>295.18</v>
      </c>
      <c r="W7" s="28">
        <v>261.41000000000003</v>
      </c>
      <c r="X7" s="28">
        <v>238.36</v>
      </c>
      <c r="Y7" s="28">
        <v>217.69</v>
      </c>
      <c r="Z7" s="29"/>
      <c r="AA7" s="30">
        <f>IF(SUM(B7:Z7)&lt;&gt;0,AVERAGEIF(B7:Z7,"&lt;&gt;"""),"")</f>
        <v>226.8729166666667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38.642999999999994</v>
      </c>
      <c r="C12" s="52">
        <v>48.686</v>
      </c>
      <c r="D12" s="52">
        <v>38.414000000000001</v>
      </c>
      <c r="E12" s="52">
        <v>42.832000000000001</v>
      </c>
      <c r="F12" s="52">
        <v>50</v>
      </c>
      <c r="G12" s="52">
        <v>48.061</v>
      </c>
      <c r="H12" s="52">
        <v>16.152000000000001</v>
      </c>
      <c r="I12" s="52"/>
      <c r="J12" s="52"/>
      <c r="K12" s="52">
        <v>7.6779999999999999</v>
      </c>
      <c r="L12" s="52"/>
      <c r="M12" s="52"/>
      <c r="N12" s="52">
        <v>7.0590000000000002</v>
      </c>
      <c r="O12" s="52">
        <v>3.9809999999999999</v>
      </c>
      <c r="P12" s="52"/>
      <c r="Q12" s="52">
        <v>8.359</v>
      </c>
      <c r="R12" s="52">
        <v>3.3519999999999999</v>
      </c>
      <c r="S12" s="52">
        <v>2.9350000000000001</v>
      </c>
      <c r="T12" s="52"/>
      <c r="U12" s="52"/>
      <c r="V12" s="52"/>
      <c r="W12" s="52">
        <v>19.725000000000001</v>
      </c>
      <c r="X12" s="52">
        <v>7.0069999999999997</v>
      </c>
      <c r="Y12" s="52">
        <v>2.6829999999999998</v>
      </c>
      <c r="Z12" s="53"/>
      <c r="AA12" s="54">
        <f t="shared" si="0"/>
        <v>345.56699999999995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>
        <v>48.7</v>
      </c>
      <c r="V13" s="52"/>
      <c r="W13" s="52"/>
      <c r="X13" s="52"/>
      <c r="Y13" s="52"/>
      <c r="Z13" s="53"/>
      <c r="AA13" s="54">
        <f t="shared" si="0"/>
        <v>48.7</v>
      </c>
    </row>
    <row r="14" spans="1:27" ht="24.95" customHeight="1" x14ac:dyDescent="0.2">
      <c r="A14" s="55" t="s">
        <v>10</v>
      </c>
      <c r="B14" s="56">
        <v>8.1300000000000008</v>
      </c>
      <c r="C14" s="57">
        <v>9.49</v>
      </c>
      <c r="D14" s="57">
        <v>11.96</v>
      </c>
      <c r="E14" s="57">
        <v>8.23</v>
      </c>
      <c r="F14" s="57">
        <v>7.68</v>
      </c>
      <c r="G14" s="57">
        <v>5.15</v>
      </c>
      <c r="H14" s="57">
        <v>5.7890000000000006</v>
      </c>
      <c r="I14" s="57">
        <v>6.9139999999999997</v>
      </c>
      <c r="J14" s="57">
        <v>8.109</v>
      </c>
      <c r="K14" s="57">
        <v>8.5259999999999998</v>
      </c>
      <c r="L14" s="57">
        <v>11.268000000000001</v>
      </c>
      <c r="M14" s="57">
        <v>8.6690000000000005</v>
      </c>
      <c r="N14" s="57">
        <v>1.8499999999999999</v>
      </c>
      <c r="O14" s="57">
        <v>0.57500000000000007</v>
      </c>
      <c r="P14" s="57">
        <v>17.396000000000001</v>
      </c>
      <c r="Q14" s="57">
        <v>0.40300000000000002</v>
      </c>
      <c r="R14" s="57">
        <v>0.64200000000000002</v>
      </c>
      <c r="S14" s="57">
        <v>9.5000000000000001E-2</v>
      </c>
      <c r="T14" s="57">
        <v>1.4E-2</v>
      </c>
      <c r="U14" s="57">
        <v>5.0000000000000001E-3</v>
      </c>
      <c r="V14" s="57">
        <v>0.30399999999999999</v>
      </c>
      <c r="W14" s="57"/>
      <c r="X14" s="57">
        <v>0.89800000000000002</v>
      </c>
      <c r="Y14" s="57"/>
      <c r="Z14" s="58"/>
      <c r="AA14" s="59">
        <f t="shared" si="0"/>
        <v>122.09699999999998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46.772999999999996</v>
      </c>
      <c r="C16" s="62">
        <f t="shared" ref="C16:Z16" si="1">IF(LEN(C$2)&gt;0,SUM(C10:C15),"")</f>
        <v>58.176000000000002</v>
      </c>
      <c r="D16" s="62">
        <f t="shared" si="1"/>
        <v>50.374000000000002</v>
      </c>
      <c r="E16" s="62">
        <f t="shared" si="1"/>
        <v>51.061999999999998</v>
      </c>
      <c r="F16" s="62">
        <f t="shared" si="1"/>
        <v>57.68</v>
      </c>
      <c r="G16" s="62">
        <f t="shared" si="1"/>
        <v>53.210999999999999</v>
      </c>
      <c r="H16" s="62">
        <f t="shared" si="1"/>
        <v>21.941000000000003</v>
      </c>
      <c r="I16" s="62">
        <f t="shared" si="1"/>
        <v>6.9139999999999997</v>
      </c>
      <c r="J16" s="62">
        <f t="shared" si="1"/>
        <v>8.109</v>
      </c>
      <c r="K16" s="62">
        <f t="shared" si="1"/>
        <v>16.204000000000001</v>
      </c>
      <c r="L16" s="62">
        <f t="shared" si="1"/>
        <v>11.268000000000001</v>
      </c>
      <c r="M16" s="62">
        <f t="shared" si="1"/>
        <v>8.6690000000000005</v>
      </c>
      <c r="N16" s="62">
        <f t="shared" si="1"/>
        <v>8.9090000000000007</v>
      </c>
      <c r="O16" s="62">
        <f t="shared" si="1"/>
        <v>4.556</v>
      </c>
      <c r="P16" s="62">
        <f t="shared" si="1"/>
        <v>17.396000000000001</v>
      </c>
      <c r="Q16" s="62">
        <f t="shared" si="1"/>
        <v>8.7620000000000005</v>
      </c>
      <c r="R16" s="62">
        <f t="shared" si="1"/>
        <v>3.9939999999999998</v>
      </c>
      <c r="S16" s="62">
        <f t="shared" si="1"/>
        <v>3.0300000000000002</v>
      </c>
      <c r="T16" s="62">
        <f t="shared" si="1"/>
        <v>1.4E-2</v>
      </c>
      <c r="U16" s="62">
        <f t="shared" si="1"/>
        <v>48.705000000000005</v>
      </c>
      <c r="V16" s="62">
        <f t="shared" si="1"/>
        <v>0.30399999999999999</v>
      </c>
      <c r="W16" s="62">
        <f t="shared" si="1"/>
        <v>19.725000000000001</v>
      </c>
      <c r="X16" s="62">
        <f t="shared" si="1"/>
        <v>7.9049999999999994</v>
      </c>
      <c r="Y16" s="62">
        <f t="shared" si="1"/>
        <v>2.6829999999999998</v>
      </c>
      <c r="Z16" s="63" t="str">
        <f t="shared" si="1"/>
        <v/>
      </c>
      <c r="AA16" s="64">
        <f>SUM(AA10:AA15)</f>
        <v>516.36399999999992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1.4019999999999999</v>
      </c>
      <c r="C20" s="77">
        <v>1.383</v>
      </c>
      <c r="D20" s="77">
        <v>1.373</v>
      </c>
      <c r="E20" s="77">
        <v>1.3839999999999999</v>
      </c>
      <c r="F20" s="77">
        <v>1.4159999999999999</v>
      </c>
      <c r="G20" s="77">
        <v>1.627</v>
      </c>
      <c r="H20" s="77">
        <v>1.9950000000000001</v>
      </c>
      <c r="I20" s="77">
        <v>2.2799999999999998</v>
      </c>
      <c r="J20" s="77">
        <v>2.3769999999999998</v>
      </c>
      <c r="K20" s="77">
        <v>2.391</v>
      </c>
      <c r="L20" s="77">
        <v>2.36</v>
      </c>
      <c r="M20" s="77">
        <v>2.343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22.331</v>
      </c>
    </row>
    <row r="21" spans="1:27" ht="24.95" customHeight="1" x14ac:dyDescent="0.2">
      <c r="A21" s="75" t="s">
        <v>16</v>
      </c>
      <c r="B21" s="80">
        <v>0.74299999999999999</v>
      </c>
      <c r="C21" s="81">
        <v>0.88500000000000001</v>
      </c>
      <c r="D21" s="81">
        <v>0.48799999999999999</v>
      </c>
      <c r="E21" s="81">
        <v>0.58299999999999996</v>
      </c>
      <c r="F21" s="81">
        <v>0.38700000000000001</v>
      </c>
      <c r="G21" s="81">
        <v>0.71500000000000008</v>
      </c>
      <c r="H21" s="81">
        <v>11.19</v>
      </c>
      <c r="I21" s="81">
        <v>12.807</v>
      </c>
      <c r="J21" s="81">
        <v>22.235999999999997</v>
      </c>
      <c r="K21" s="81">
        <v>29.852</v>
      </c>
      <c r="L21" s="81">
        <v>26.655000000000001</v>
      </c>
      <c r="M21" s="81">
        <v>37.295000000000002</v>
      </c>
      <c r="N21" s="81">
        <v>3.45</v>
      </c>
      <c r="O21" s="81">
        <v>4.7370000000000001</v>
      </c>
      <c r="P21" s="81">
        <v>4.7850000000000001</v>
      </c>
      <c r="Q21" s="81">
        <v>5.7519999999999998</v>
      </c>
      <c r="R21" s="81">
        <v>7.4950000000000001</v>
      </c>
      <c r="S21" s="81">
        <v>7.488999999999999</v>
      </c>
      <c r="T21" s="81">
        <v>7.2510000000000003</v>
      </c>
      <c r="U21" s="81">
        <v>3.8730000000000002</v>
      </c>
      <c r="V21" s="81">
        <v>4.7549999999999999</v>
      </c>
      <c r="W21" s="81">
        <v>3.3049999999999997</v>
      </c>
      <c r="X21" s="81">
        <v>4.6429999999999998</v>
      </c>
      <c r="Y21" s="81">
        <v>6.2830000000000004</v>
      </c>
      <c r="Z21" s="78"/>
      <c r="AA21" s="79">
        <f t="shared" si="2"/>
        <v>207.654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2.145</v>
      </c>
      <c r="C25" s="88">
        <f t="shared" ref="C25:Z25" si="3">IF(LEN(C$2)&gt;0,SUM(C19:C24),"")</f>
        <v>2.2679999999999998</v>
      </c>
      <c r="D25" s="88">
        <f t="shared" si="3"/>
        <v>1.861</v>
      </c>
      <c r="E25" s="88">
        <f t="shared" si="3"/>
        <v>1.9669999999999999</v>
      </c>
      <c r="F25" s="88">
        <f t="shared" si="3"/>
        <v>1.8029999999999999</v>
      </c>
      <c r="G25" s="88">
        <f t="shared" si="3"/>
        <v>2.3420000000000001</v>
      </c>
      <c r="H25" s="88">
        <f t="shared" si="3"/>
        <v>13.184999999999999</v>
      </c>
      <c r="I25" s="88">
        <f t="shared" si="3"/>
        <v>15.087</v>
      </c>
      <c r="J25" s="88">
        <f t="shared" si="3"/>
        <v>24.612999999999996</v>
      </c>
      <c r="K25" s="88">
        <f t="shared" si="3"/>
        <v>32.243000000000002</v>
      </c>
      <c r="L25" s="88">
        <f t="shared" si="3"/>
        <v>29.015000000000001</v>
      </c>
      <c r="M25" s="88">
        <f t="shared" si="3"/>
        <v>39.638000000000005</v>
      </c>
      <c r="N25" s="88">
        <f t="shared" si="3"/>
        <v>3.45</v>
      </c>
      <c r="O25" s="88">
        <f t="shared" si="3"/>
        <v>4.7370000000000001</v>
      </c>
      <c r="P25" s="88">
        <f t="shared" si="3"/>
        <v>4.7850000000000001</v>
      </c>
      <c r="Q25" s="88">
        <f t="shared" si="3"/>
        <v>5.7519999999999998</v>
      </c>
      <c r="R25" s="88">
        <f t="shared" si="3"/>
        <v>7.4950000000000001</v>
      </c>
      <c r="S25" s="88">
        <f t="shared" si="3"/>
        <v>7.488999999999999</v>
      </c>
      <c r="T25" s="88">
        <f t="shared" si="3"/>
        <v>7.2510000000000003</v>
      </c>
      <c r="U25" s="88">
        <f t="shared" si="3"/>
        <v>3.8730000000000002</v>
      </c>
      <c r="V25" s="88">
        <f t="shared" si="3"/>
        <v>4.7549999999999999</v>
      </c>
      <c r="W25" s="88">
        <f t="shared" si="3"/>
        <v>3.3049999999999997</v>
      </c>
      <c r="X25" s="88">
        <f t="shared" si="3"/>
        <v>4.6429999999999998</v>
      </c>
      <c r="Y25" s="88">
        <f t="shared" si="3"/>
        <v>6.2830000000000004</v>
      </c>
      <c r="Z25" s="89" t="str">
        <f t="shared" si="3"/>
        <v/>
      </c>
      <c r="AA25" s="90">
        <f>SUM(AA19:AA24)</f>
        <v>229.98499999999999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48.917999999999999</v>
      </c>
      <c r="C29" s="77">
        <v>60.444000000000003</v>
      </c>
      <c r="D29" s="77">
        <v>52.234999999999999</v>
      </c>
      <c r="E29" s="77">
        <v>53.029000000000003</v>
      </c>
      <c r="F29" s="77">
        <v>59.482999999999997</v>
      </c>
      <c r="G29" s="77">
        <v>55.552999999999997</v>
      </c>
      <c r="H29" s="77">
        <v>35.125999999999998</v>
      </c>
      <c r="I29" s="77">
        <v>22.001000000000001</v>
      </c>
      <c r="J29" s="77">
        <v>32.722000000000001</v>
      </c>
      <c r="K29" s="77">
        <v>48.447000000000003</v>
      </c>
      <c r="L29" s="77">
        <v>40.283000000000001</v>
      </c>
      <c r="M29" s="77">
        <v>48.307000000000002</v>
      </c>
      <c r="N29" s="77">
        <v>12.359</v>
      </c>
      <c r="O29" s="77">
        <v>9.2929999999999993</v>
      </c>
      <c r="P29" s="77">
        <v>22.181000000000001</v>
      </c>
      <c r="Q29" s="77">
        <v>14.513999999999999</v>
      </c>
      <c r="R29" s="77">
        <v>11.489000000000001</v>
      </c>
      <c r="S29" s="77">
        <v>10.519</v>
      </c>
      <c r="T29" s="77">
        <v>7.2649999999999997</v>
      </c>
      <c r="U29" s="77">
        <v>52.578000000000003</v>
      </c>
      <c r="V29" s="77">
        <v>5.0590000000000002</v>
      </c>
      <c r="W29" s="77">
        <v>23.03</v>
      </c>
      <c r="X29" s="77">
        <v>12.548</v>
      </c>
      <c r="Y29" s="77">
        <v>8.9659999999999993</v>
      </c>
      <c r="Z29" s="78"/>
      <c r="AA29" s="79">
        <f>SUM(B29:Z29)</f>
        <v>746.34899999999993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48.917999999999999</v>
      </c>
      <c r="C31" s="62">
        <f t="shared" ref="C31:Z31" si="4">IF(LEN(C$2)&gt;0,SUM(C28:C30),"")</f>
        <v>60.444000000000003</v>
      </c>
      <c r="D31" s="62">
        <f t="shared" si="4"/>
        <v>52.234999999999999</v>
      </c>
      <c r="E31" s="62">
        <f t="shared" si="4"/>
        <v>53.029000000000003</v>
      </c>
      <c r="F31" s="62">
        <f t="shared" si="4"/>
        <v>59.482999999999997</v>
      </c>
      <c r="G31" s="62">
        <f t="shared" si="4"/>
        <v>55.552999999999997</v>
      </c>
      <c r="H31" s="62">
        <f t="shared" si="4"/>
        <v>35.125999999999998</v>
      </c>
      <c r="I31" s="62">
        <f t="shared" si="4"/>
        <v>22.001000000000001</v>
      </c>
      <c r="J31" s="62">
        <f t="shared" si="4"/>
        <v>32.722000000000001</v>
      </c>
      <c r="K31" s="62">
        <f t="shared" si="4"/>
        <v>48.447000000000003</v>
      </c>
      <c r="L31" s="62">
        <f t="shared" si="4"/>
        <v>40.283000000000001</v>
      </c>
      <c r="M31" s="62">
        <f t="shared" si="4"/>
        <v>48.307000000000002</v>
      </c>
      <c r="N31" s="62">
        <f t="shared" si="4"/>
        <v>12.359</v>
      </c>
      <c r="O31" s="62">
        <f t="shared" si="4"/>
        <v>9.2929999999999993</v>
      </c>
      <c r="P31" s="62">
        <f t="shared" si="4"/>
        <v>22.181000000000001</v>
      </c>
      <c r="Q31" s="62">
        <f t="shared" si="4"/>
        <v>14.513999999999999</v>
      </c>
      <c r="R31" s="62">
        <f t="shared" si="4"/>
        <v>11.489000000000001</v>
      </c>
      <c r="S31" s="62">
        <f t="shared" si="4"/>
        <v>10.519</v>
      </c>
      <c r="T31" s="62">
        <f t="shared" si="4"/>
        <v>7.2649999999999997</v>
      </c>
      <c r="U31" s="62">
        <f t="shared" si="4"/>
        <v>52.578000000000003</v>
      </c>
      <c r="V31" s="62">
        <f t="shared" si="4"/>
        <v>5.0590000000000002</v>
      </c>
      <c r="W31" s="62">
        <f t="shared" si="4"/>
        <v>23.03</v>
      </c>
      <c r="X31" s="62">
        <f t="shared" si="4"/>
        <v>12.548</v>
      </c>
      <c r="Y31" s="62">
        <f t="shared" si="4"/>
        <v>8.9659999999999993</v>
      </c>
      <c r="Z31" s="63" t="str">
        <f t="shared" si="4"/>
        <v/>
      </c>
      <c r="AA31" s="64">
        <f>SUM(AA28:AA30)</f>
        <v>746.34899999999993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48.917999999999999</v>
      </c>
      <c r="C51" s="88">
        <f t="shared" si="10"/>
        <v>60.444000000000003</v>
      </c>
      <c r="D51" s="88">
        <f t="shared" si="10"/>
        <v>52.234999999999999</v>
      </c>
      <c r="E51" s="88">
        <f t="shared" si="10"/>
        <v>53.028999999999996</v>
      </c>
      <c r="F51" s="88">
        <f t="shared" si="10"/>
        <v>59.482999999999997</v>
      </c>
      <c r="G51" s="88">
        <f t="shared" si="10"/>
        <v>55.552999999999997</v>
      </c>
      <c r="H51" s="88">
        <f t="shared" si="10"/>
        <v>35.126000000000005</v>
      </c>
      <c r="I51" s="88">
        <f t="shared" si="10"/>
        <v>22.000999999999998</v>
      </c>
      <c r="J51" s="88">
        <f t="shared" si="10"/>
        <v>32.721999999999994</v>
      </c>
      <c r="K51" s="88">
        <f t="shared" si="10"/>
        <v>48.447000000000003</v>
      </c>
      <c r="L51" s="88">
        <f t="shared" si="10"/>
        <v>40.283000000000001</v>
      </c>
      <c r="M51" s="88">
        <f t="shared" si="10"/>
        <v>48.307000000000002</v>
      </c>
      <c r="N51" s="88">
        <f t="shared" si="10"/>
        <v>12.359000000000002</v>
      </c>
      <c r="O51" s="88">
        <f t="shared" si="10"/>
        <v>9.2929999999999993</v>
      </c>
      <c r="P51" s="88">
        <f t="shared" si="10"/>
        <v>22.181000000000001</v>
      </c>
      <c r="Q51" s="88">
        <f t="shared" si="10"/>
        <v>14.513999999999999</v>
      </c>
      <c r="R51" s="88">
        <f t="shared" si="10"/>
        <v>11.489000000000001</v>
      </c>
      <c r="S51" s="88">
        <f t="shared" si="10"/>
        <v>10.518999999999998</v>
      </c>
      <c r="T51" s="88">
        <f t="shared" si="10"/>
        <v>7.2650000000000006</v>
      </c>
      <c r="U51" s="88">
        <f t="shared" si="10"/>
        <v>52.578000000000003</v>
      </c>
      <c r="V51" s="88">
        <f t="shared" si="10"/>
        <v>5.0590000000000002</v>
      </c>
      <c r="W51" s="88">
        <f t="shared" si="10"/>
        <v>23.03</v>
      </c>
      <c r="X51" s="88">
        <f t="shared" si="10"/>
        <v>12.547999999999998</v>
      </c>
      <c r="Y51" s="88">
        <f t="shared" si="10"/>
        <v>8.9660000000000011</v>
      </c>
      <c r="Z51" s="89" t="str">
        <f t="shared" si="10"/>
        <v/>
      </c>
      <c r="AA51" s="105">
        <f>SUM(B51:Z51)</f>
        <v>746.34900000000005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44707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48.918000000000006</v>
      </c>
      <c r="C4" s="18">
        <v>60.443999999999996</v>
      </c>
      <c r="D4" s="18">
        <v>52.234999999999999</v>
      </c>
      <c r="E4" s="18">
        <v>53.028999999999996</v>
      </c>
      <c r="F4" s="18">
        <v>59.483000000000004</v>
      </c>
      <c r="G4" s="18">
        <v>55.553000000000004</v>
      </c>
      <c r="H4" s="18">
        <v>35.125999999999991</v>
      </c>
      <c r="I4" s="18">
        <v>22.001000000000001</v>
      </c>
      <c r="J4" s="18">
        <v>32.722000000000001</v>
      </c>
      <c r="K4" s="18">
        <v>48.446999999999996</v>
      </c>
      <c r="L4" s="18">
        <v>40.283000000000001</v>
      </c>
      <c r="M4" s="18">
        <v>48.307000000000002</v>
      </c>
      <c r="N4" s="18">
        <v>12.359000000000002</v>
      </c>
      <c r="O4" s="18">
        <v>9.2929999999999993</v>
      </c>
      <c r="P4" s="18">
        <v>22.181000000000001</v>
      </c>
      <c r="Q4" s="18">
        <v>14.514000000000001</v>
      </c>
      <c r="R4" s="18">
        <v>11.488999999999999</v>
      </c>
      <c r="S4" s="18">
        <v>10.519</v>
      </c>
      <c r="T4" s="18">
        <v>7.2650000000000015</v>
      </c>
      <c r="U4" s="18">
        <v>52.578000000000003</v>
      </c>
      <c r="V4" s="18">
        <v>5.0589999999999993</v>
      </c>
      <c r="W4" s="18">
        <v>23.029999999999998</v>
      </c>
      <c r="X4" s="18">
        <v>12.547999999999998</v>
      </c>
      <c r="Y4" s="18">
        <v>8.9659999999999993</v>
      </c>
      <c r="Z4" s="19"/>
      <c r="AA4" s="20">
        <f>SUM(B4:Z4)</f>
        <v>746.34899999999993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224</v>
      </c>
      <c r="C7" s="28">
        <v>218.88</v>
      </c>
      <c r="D7" s="28">
        <v>217.37</v>
      </c>
      <c r="E7" s="28">
        <v>217.4</v>
      </c>
      <c r="F7" s="28">
        <v>219.65</v>
      </c>
      <c r="G7" s="28">
        <v>217.54</v>
      </c>
      <c r="H7" s="28">
        <v>213</v>
      </c>
      <c r="I7" s="28">
        <v>221.5</v>
      </c>
      <c r="J7" s="28">
        <v>210.43</v>
      </c>
      <c r="K7" s="28">
        <v>211</v>
      </c>
      <c r="L7" s="28">
        <v>208.78</v>
      </c>
      <c r="M7" s="28">
        <v>216.79</v>
      </c>
      <c r="N7" s="28">
        <v>202.8</v>
      </c>
      <c r="O7" s="28">
        <v>202.03</v>
      </c>
      <c r="P7" s="28">
        <v>205.11</v>
      </c>
      <c r="Q7" s="28">
        <v>225.84</v>
      </c>
      <c r="R7" s="28">
        <v>240.31</v>
      </c>
      <c r="S7" s="28">
        <v>246.8</v>
      </c>
      <c r="T7" s="28">
        <v>260.23</v>
      </c>
      <c r="U7" s="28">
        <v>252.85</v>
      </c>
      <c r="V7" s="28">
        <v>295.18</v>
      </c>
      <c r="W7" s="28">
        <v>261.41000000000003</v>
      </c>
      <c r="X7" s="28">
        <v>238.36</v>
      </c>
      <c r="Y7" s="28">
        <v>217.69</v>
      </c>
      <c r="Z7" s="29"/>
      <c r="AA7" s="30">
        <f>IF(SUM(B7:Z7)&lt;&gt;0,AVERAGEIF(B7:Z7,"&lt;&gt;"""),"")</f>
        <v>226.8729166666667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41.823999999999998</v>
      </c>
      <c r="C14" s="57">
        <v>47.163000000000004</v>
      </c>
      <c r="D14" s="57">
        <v>41.326999999999998</v>
      </c>
      <c r="E14" s="57">
        <v>42.325000000000003</v>
      </c>
      <c r="F14" s="57">
        <v>47.881</v>
      </c>
      <c r="G14" s="57">
        <v>44.480000000000004</v>
      </c>
      <c r="H14" s="57">
        <v>24.486000000000001</v>
      </c>
      <c r="I14" s="57">
        <v>9.0120000000000005</v>
      </c>
      <c r="J14" s="57">
        <v>18.652000000000001</v>
      </c>
      <c r="K14" s="57">
        <v>30.387999999999998</v>
      </c>
      <c r="L14" s="57">
        <v>18.95</v>
      </c>
      <c r="M14" s="57">
        <v>28.268000000000001</v>
      </c>
      <c r="N14" s="57">
        <v>5.7230000000000008</v>
      </c>
      <c r="O14" s="57">
        <v>2.36</v>
      </c>
      <c r="P14" s="57">
        <v>15.038</v>
      </c>
      <c r="Q14" s="57">
        <v>14.514000000000001</v>
      </c>
      <c r="R14" s="57">
        <v>11.488999999999999</v>
      </c>
      <c r="S14" s="57">
        <v>10.519</v>
      </c>
      <c r="T14" s="57">
        <v>7.2650000000000015</v>
      </c>
      <c r="U14" s="57">
        <v>52.578000000000003</v>
      </c>
      <c r="V14" s="57">
        <v>5.0589999999999993</v>
      </c>
      <c r="W14" s="57">
        <v>23.029999999999998</v>
      </c>
      <c r="X14" s="57">
        <v>12.547999999999998</v>
      </c>
      <c r="Y14" s="57">
        <v>8.5969999999999995</v>
      </c>
      <c r="Z14" s="58"/>
      <c r="AA14" s="59">
        <f t="shared" si="0"/>
        <v>563.47599999999989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41.823999999999998</v>
      </c>
      <c r="C16" s="62">
        <f t="shared" ref="C16:Z16" si="1">IF(LEN(C$2)&gt;0,SUM(C10:C15),"")</f>
        <v>47.163000000000004</v>
      </c>
      <c r="D16" s="62">
        <f t="shared" si="1"/>
        <v>41.326999999999998</v>
      </c>
      <c r="E16" s="62">
        <f t="shared" si="1"/>
        <v>42.325000000000003</v>
      </c>
      <c r="F16" s="62">
        <f t="shared" si="1"/>
        <v>47.881</v>
      </c>
      <c r="G16" s="62">
        <f t="shared" si="1"/>
        <v>44.480000000000004</v>
      </c>
      <c r="H16" s="62">
        <f t="shared" si="1"/>
        <v>24.486000000000001</v>
      </c>
      <c r="I16" s="62">
        <f t="shared" si="1"/>
        <v>9.0120000000000005</v>
      </c>
      <c r="J16" s="62">
        <f t="shared" si="1"/>
        <v>18.652000000000001</v>
      </c>
      <c r="K16" s="62">
        <f t="shared" si="1"/>
        <v>30.387999999999998</v>
      </c>
      <c r="L16" s="62">
        <f t="shared" si="1"/>
        <v>18.95</v>
      </c>
      <c r="M16" s="62">
        <f t="shared" si="1"/>
        <v>28.268000000000001</v>
      </c>
      <c r="N16" s="62">
        <f t="shared" si="1"/>
        <v>5.7230000000000008</v>
      </c>
      <c r="O16" s="62">
        <f t="shared" si="1"/>
        <v>2.36</v>
      </c>
      <c r="P16" s="62">
        <f t="shared" si="1"/>
        <v>15.038</v>
      </c>
      <c r="Q16" s="62">
        <f t="shared" si="1"/>
        <v>14.514000000000001</v>
      </c>
      <c r="R16" s="62">
        <f t="shared" si="1"/>
        <v>11.488999999999999</v>
      </c>
      <c r="S16" s="62">
        <f t="shared" si="1"/>
        <v>10.519</v>
      </c>
      <c r="T16" s="62">
        <f t="shared" si="1"/>
        <v>7.2650000000000015</v>
      </c>
      <c r="U16" s="62">
        <f t="shared" si="1"/>
        <v>52.578000000000003</v>
      </c>
      <c r="V16" s="62">
        <f t="shared" si="1"/>
        <v>5.0589999999999993</v>
      </c>
      <c r="W16" s="62">
        <f t="shared" si="1"/>
        <v>23.029999999999998</v>
      </c>
      <c r="X16" s="62">
        <f t="shared" si="1"/>
        <v>12.547999999999998</v>
      </c>
      <c r="Y16" s="62">
        <f t="shared" si="1"/>
        <v>8.5969999999999995</v>
      </c>
      <c r="Z16" s="63" t="str">
        <f t="shared" si="1"/>
        <v/>
      </c>
      <c r="AA16" s="64">
        <f>SUM(AA10:AA15)</f>
        <v>563.47599999999989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1</v>
      </c>
      <c r="C20" s="77">
        <v>7.55</v>
      </c>
      <c r="D20" s="77">
        <v>7.75</v>
      </c>
      <c r="E20" s="77">
        <v>7.8</v>
      </c>
      <c r="F20" s="77">
        <v>8.23</v>
      </c>
      <c r="G20" s="77">
        <v>8.1</v>
      </c>
      <c r="H20" s="77">
        <v>7.56</v>
      </c>
      <c r="I20" s="77">
        <v>8.41</v>
      </c>
      <c r="J20" s="77">
        <v>8.4699999999999989</v>
      </c>
      <c r="K20" s="77">
        <v>8.2199999999999989</v>
      </c>
      <c r="L20" s="77">
        <v>7.51</v>
      </c>
      <c r="M20" s="77">
        <v>7.1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87.7</v>
      </c>
    </row>
    <row r="21" spans="1:27" ht="24.95" customHeight="1" x14ac:dyDescent="0.2">
      <c r="A21" s="75" t="s">
        <v>16</v>
      </c>
      <c r="B21" s="80">
        <v>6.0939999999999994</v>
      </c>
      <c r="C21" s="81">
        <v>5.7309999999999999</v>
      </c>
      <c r="D21" s="81">
        <v>3.1580000000000004</v>
      </c>
      <c r="E21" s="81">
        <v>2.9039999999999999</v>
      </c>
      <c r="F21" s="81">
        <v>3.3719999999999999</v>
      </c>
      <c r="G21" s="81">
        <v>2.9729999999999999</v>
      </c>
      <c r="H21" s="81">
        <v>3.08</v>
      </c>
      <c r="I21" s="81">
        <v>4.5789999999999997</v>
      </c>
      <c r="J21" s="81">
        <v>5.6</v>
      </c>
      <c r="K21" s="81">
        <v>9.8390000000000004</v>
      </c>
      <c r="L21" s="81">
        <v>13.823</v>
      </c>
      <c r="M21" s="81">
        <v>12.939</v>
      </c>
      <c r="N21" s="81">
        <v>6.6360000000000001</v>
      </c>
      <c r="O21" s="81">
        <v>6.9329999999999998</v>
      </c>
      <c r="P21" s="81">
        <v>7.1429999999999998</v>
      </c>
      <c r="Q21" s="81"/>
      <c r="R21" s="81"/>
      <c r="S21" s="81"/>
      <c r="T21" s="81"/>
      <c r="U21" s="81"/>
      <c r="V21" s="81"/>
      <c r="W21" s="81"/>
      <c r="X21" s="81"/>
      <c r="Y21" s="81">
        <v>0.36899999999999999</v>
      </c>
      <c r="Z21" s="78"/>
      <c r="AA21" s="79">
        <f t="shared" si="2"/>
        <v>95.173000000000002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7.0939999999999994</v>
      </c>
      <c r="C25" s="88">
        <f t="shared" si="3"/>
        <v>13.280999999999999</v>
      </c>
      <c r="D25" s="88">
        <f t="shared" si="3"/>
        <v>10.908000000000001</v>
      </c>
      <c r="E25" s="88">
        <f t="shared" si="3"/>
        <v>10.704000000000001</v>
      </c>
      <c r="F25" s="88">
        <f t="shared" si="3"/>
        <v>11.602</v>
      </c>
      <c r="G25" s="88">
        <f t="shared" si="3"/>
        <v>11.073</v>
      </c>
      <c r="H25" s="88">
        <f t="shared" si="3"/>
        <v>10.64</v>
      </c>
      <c r="I25" s="88">
        <f t="shared" si="3"/>
        <v>12.989000000000001</v>
      </c>
      <c r="J25" s="88">
        <f t="shared" si="3"/>
        <v>14.069999999999999</v>
      </c>
      <c r="K25" s="88">
        <f t="shared" si="3"/>
        <v>18.058999999999997</v>
      </c>
      <c r="L25" s="88">
        <f t="shared" si="3"/>
        <v>21.332999999999998</v>
      </c>
      <c r="M25" s="88">
        <f t="shared" si="3"/>
        <v>20.039000000000001</v>
      </c>
      <c r="N25" s="88">
        <f t="shared" si="3"/>
        <v>6.6360000000000001</v>
      </c>
      <c r="O25" s="88">
        <f t="shared" si="3"/>
        <v>6.9329999999999998</v>
      </c>
      <c r="P25" s="88">
        <f t="shared" si="3"/>
        <v>7.1429999999999998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0.36899999999999999</v>
      </c>
      <c r="Z25" s="89">
        <f t="shared" si="3"/>
        <v>0</v>
      </c>
      <c r="AA25" s="90">
        <f t="shared" si="3"/>
        <v>182.87299999999999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48.917999999999999</v>
      </c>
      <c r="C29" s="77">
        <v>60.444000000000003</v>
      </c>
      <c r="D29" s="77">
        <v>52.234999999999999</v>
      </c>
      <c r="E29" s="77">
        <v>53.029000000000003</v>
      </c>
      <c r="F29" s="77">
        <v>59.482999999999997</v>
      </c>
      <c r="G29" s="77">
        <v>55.552999999999997</v>
      </c>
      <c r="H29" s="77">
        <v>35.125999999999998</v>
      </c>
      <c r="I29" s="77">
        <v>22.001000000000001</v>
      </c>
      <c r="J29" s="77">
        <v>32.722000000000001</v>
      </c>
      <c r="K29" s="77">
        <v>48.447000000000003</v>
      </c>
      <c r="L29" s="77">
        <v>40.283000000000001</v>
      </c>
      <c r="M29" s="77">
        <v>48.307000000000002</v>
      </c>
      <c r="N29" s="77">
        <v>12.359</v>
      </c>
      <c r="O29" s="77">
        <v>9.2929999999999993</v>
      </c>
      <c r="P29" s="77">
        <v>22.181000000000001</v>
      </c>
      <c r="Q29" s="77">
        <v>14.513999999999999</v>
      </c>
      <c r="R29" s="77">
        <v>11.489000000000001</v>
      </c>
      <c r="S29" s="77">
        <v>10.519</v>
      </c>
      <c r="T29" s="77">
        <v>7.2649999999999997</v>
      </c>
      <c r="U29" s="77">
        <v>52.578000000000003</v>
      </c>
      <c r="V29" s="77">
        <v>5.0590000000000002</v>
      </c>
      <c r="W29" s="77">
        <v>23.03</v>
      </c>
      <c r="X29" s="77">
        <v>12.548</v>
      </c>
      <c r="Y29" s="77">
        <v>8.9659999999999993</v>
      </c>
      <c r="Z29" s="78"/>
      <c r="AA29" s="79">
        <f>SUM(B29:Z29)</f>
        <v>746.34899999999993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48.917999999999999</v>
      </c>
      <c r="C31" s="62">
        <f t="shared" si="4"/>
        <v>60.444000000000003</v>
      </c>
      <c r="D31" s="62">
        <f t="shared" si="4"/>
        <v>52.234999999999999</v>
      </c>
      <c r="E31" s="62">
        <f t="shared" si="4"/>
        <v>53.029000000000003</v>
      </c>
      <c r="F31" s="62">
        <f t="shared" si="4"/>
        <v>59.482999999999997</v>
      </c>
      <c r="G31" s="62">
        <f t="shared" si="4"/>
        <v>55.552999999999997</v>
      </c>
      <c r="H31" s="62">
        <f t="shared" si="4"/>
        <v>35.125999999999998</v>
      </c>
      <c r="I31" s="62">
        <f t="shared" si="4"/>
        <v>22.001000000000001</v>
      </c>
      <c r="J31" s="62">
        <f t="shared" si="4"/>
        <v>32.722000000000001</v>
      </c>
      <c r="K31" s="62">
        <f t="shared" si="4"/>
        <v>48.447000000000003</v>
      </c>
      <c r="L31" s="62">
        <f t="shared" si="4"/>
        <v>40.283000000000001</v>
      </c>
      <c r="M31" s="62">
        <f t="shared" si="4"/>
        <v>48.307000000000002</v>
      </c>
      <c r="N31" s="62">
        <f t="shared" si="4"/>
        <v>12.359</v>
      </c>
      <c r="O31" s="62">
        <f t="shared" si="4"/>
        <v>9.2929999999999993</v>
      </c>
      <c r="P31" s="62">
        <f t="shared" si="4"/>
        <v>22.181000000000001</v>
      </c>
      <c r="Q31" s="62">
        <f t="shared" si="4"/>
        <v>14.513999999999999</v>
      </c>
      <c r="R31" s="62">
        <f t="shared" si="4"/>
        <v>11.489000000000001</v>
      </c>
      <c r="S31" s="62">
        <f t="shared" si="4"/>
        <v>10.519</v>
      </c>
      <c r="T31" s="62">
        <f t="shared" si="4"/>
        <v>7.2649999999999997</v>
      </c>
      <c r="U31" s="62">
        <f t="shared" si="4"/>
        <v>52.578000000000003</v>
      </c>
      <c r="V31" s="62">
        <f t="shared" si="4"/>
        <v>5.0590000000000002</v>
      </c>
      <c r="W31" s="62">
        <f t="shared" si="4"/>
        <v>23.03</v>
      </c>
      <c r="X31" s="62">
        <f t="shared" si="4"/>
        <v>12.548</v>
      </c>
      <c r="Y31" s="62">
        <f t="shared" si="4"/>
        <v>8.9659999999999993</v>
      </c>
      <c r="Z31" s="63">
        <f t="shared" si="4"/>
        <v>0</v>
      </c>
      <c r="AA31" s="64">
        <f t="shared" si="4"/>
        <v>746.34899999999993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48.917999999999999</v>
      </c>
      <c r="C51" s="88">
        <f t="shared" si="10"/>
        <v>60.444000000000003</v>
      </c>
      <c r="D51" s="88">
        <f t="shared" si="10"/>
        <v>52.234999999999999</v>
      </c>
      <c r="E51" s="88">
        <f t="shared" si="10"/>
        <v>53.029000000000003</v>
      </c>
      <c r="F51" s="88">
        <f t="shared" si="10"/>
        <v>59.483000000000004</v>
      </c>
      <c r="G51" s="88">
        <f t="shared" si="10"/>
        <v>55.553000000000004</v>
      </c>
      <c r="H51" s="88">
        <f t="shared" si="10"/>
        <v>35.126000000000005</v>
      </c>
      <c r="I51" s="88">
        <f t="shared" si="10"/>
        <v>22.001000000000001</v>
      </c>
      <c r="J51" s="88">
        <f t="shared" si="10"/>
        <v>32.722000000000001</v>
      </c>
      <c r="K51" s="88">
        <f t="shared" si="10"/>
        <v>48.446999999999996</v>
      </c>
      <c r="L51" s="88">
        <f t="shared" si="10"/>
        <v>40.283000000000001</v>
      </c>
      <c r="M51" s="88">
        <f t="shared" si="10"/>
        <v>48.307000000000002</v>
      </c>
      <c r="N51" s="88">
        <f t="shared" si="10"/>
        <v>12.359000000000002</v>
      </c>
      <c r="O51" s="88">
        <f t="shared" si="10"/>
        <v>9.2929999999999993</v>
      </c>
      <c r="P51" s="88">
        <f t="shared" si="10"/>
        <v>22.181000000000001</v>
      </c>
      <c r="Q51" s="88">
        <f t="shared" si="10"/>
        <v>14.514000000000001</v>
      </c>
      <c r="R51" s="88">
        <f t="shared" si="10"/>
        <v>11.488999999999999</v>
      </c>
      <c r="S51" s="88">
        <f t="shared" si="10"/>
        <v>10.519</v>
      </c>
      <c r="T51" s="88">
        <f t="shared" si="10"/>
        <v>7.2650000000000015</v>
      </c>
      <c r="U51" s="88">
        <f t="shared" si="10"/>
        <v>52.578000000000003</v>
      </c>
      <c r="V51" s="88">
        <f t="shared" si="10"/>
        <v>5.0589999999999993</v>
      </c>
      <c r="W51" s="88">
        <f t="shared" si="10"/>
        <v>23.029999999999998</v>
      </c>
      <c r="X51" s="88">
        <f t="shared" si="10"/>
        <v>12.547999999999998</v>
      </c>
      <c r="Y51" s="88">
        <f t="shared" si="10"/>
        <v>8.9659999999999993</v>
      </c>
      <c r="Z51" s="89">
        <f t="shared" si="10"/>
        <v>0</v>
      </c>
      <c r="AA51" s="105">
        <f>SUM(B51:Z51)</f>
        <v>746.34900000000005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V27" sqref="V2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44707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2">
        <f>SUM(B4:Z4)</f>
        <v>0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224</v>
      </c>
      <c r="C7" s="118">
        <v>218.88</v>
      </c>
      <c r="D7" s="118">
        <v>217.37</v>
      </c>
      <c r="E7" s="118">
        <v>217.4</v>
      </c>
      <c r="F7" s="118">
        <v>219.65</v>
      </c>
      <c r="G7" s="118">
        <v>217.54</v>
      </c>
      <c r="H7" s="118">
        <v>213</v>
      </c>
      <c r="I7" s="118">
        <v>221.5</v>
      </c>
      <c r="J7" s="118">
        <v>210.43</v>
      </c>
      <c r="K7" s="118">
        <v>211</v>
      </c>
      <c r="L7" s="118">
        <v>208.78</v>
      </c>
      <c r="M7" s="118">
        <v>216.79</v>
      </c>
      <c r="N7" s="118">
        <v>202.8</v>
      </c>
      <c r="O7" s="118">
        <v>202.03</v>
      </c>
      <c r="P7" s="118">
        <v>205.11</v>
      </c>
      <c r="Q7" s="118">
        <v>225.84</v>
      </c>
      <c r="R7" s="118">
        <v>240.31</v>
      </c>
      <c r="S7" s="118">
        <v>246.8</v>
      </c>
      <c r="T7" s="118">
        <v>260.23</v>
      </c>
      <c r="U7" s="118">
        <v>252.85</v>
      </c>
      <c r="V7" s="118">
        <v>295.18</v>
      </c>
      <c r="W7" s="118">
        <v>261.41000000000003</v>
      </c>
      <c r="X7" s="118">
        <v>238.36</v>
      </c>
      <c r="Y7" s="118">
        <v>217.69</v>
      </c>
      <c r="Z7" s="119"/>
      <c r="AA7" s="120">
        <f>IF(SUM(B7:Z7)&lt;&gt;0,AVERAGEIF(B7:Z7,"&lt;&gt;"""),"")</f>
        <v>226.8729166666667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2022-05-25T20:20:14Z</dcterms:created>
  <dcterms:modified xsi:type="dcterms:W3CDTF">2022-05-25T20:20:14Z</dcterms:modified>
</cp:coreProperties>
</file>