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<sst xmlns="http://schemas.openxmlformats.org/spreadsheetml/2006/main" count="117" uniqueCount="53">
  <si>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24/05/2022 23:24:33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</si>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</sst>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14.696999999999999</c:v>
                </c:pt>
                <c:pt idx="2">
                  <c:v>20.675999999999998</c:v>
                </c:pt>
                <c:pt idx="3">
                  <c:v>94.631</c:v>
                </c:pt>
                <c:pt idx="4">
                  <c:v>17.919</c:v>
                </c:pt>
                <c:pt idx="5">
                  <c:v>10.9</c:v>
                </c:pt>
                <c:pt idx="7">
                  <c:v>39.281999999999996</c:v>
                </c:pt>
                <c:pt idx="8">
                  <c:v>16.753999999999998</c:v>
                </c:pt>
                <c:pt idx="10">
                  <c:v>1.796</c:v>
                </c:pt>
                <c:pt idx="11">
                  <c:v>14.268000000000001</c:v>
                </c:pt>
                <c:pt idx="13">
                  <c:v>11.773999999999999</c:v>
                </c:pt>
                <c:pt idx="14">
                  <c:v>13.916</c:v>
                </c:pt>
                <c:pt idx="15">
                  <c:v>19.618000000000002</c:v>
                </c:pt>
                <c:pt idx="16">
                  <c:v>7.859</c:v>
                </c:pt>
                <c:pt idx="17">
                  <c:v>8.2379999999999995</c:v>
                </c:pt>
                <c:pt idx="18">
                  <c:v>12.724</c:v>
                </c:pt>
                <c:pt idx="19">
                  <c:v>70.353999999999999</c:v>
                </c:pt>
                <c:pt idx="20">
                  <c:v>16.631999999999998</c:v>
                </c:pt>
                <c:pt idx="21">
                  <c:v>27.381</c:v>
                </c:pt>
                <c:pt idx="22">
                  <c:v>34.754000000000005</c:v>
                </c:pt>
                <c:pt idx="23">
                  <c:v>8.777000000000001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0.68</c:v>
                </c:pt>
                <c:pt idx="1">
                  <c:v>3.5440000000000005</c:v>
                </c:pt>
                <c:pt idx="2">
                  <c:v>6.59</c:v>
                </c:pt>
                <c:pt idx="3">
                  <c:v>9.1949999999999985</c:v>
                </c:pt>
                <c:pt idx="4">
                  <c:v>6.53</c:v>
                </c:pt>
                <c:pt idx="5">
                  <c:v>4.32</c:v>
                </c:pt>
                <c:pt idx="6">
                  <c:v>4.0129999999999999</c:v>
                </c:pt>
                <c:pt idx="7">
                  <c:v>11.54</c:v>
                </c:pt>
                <c:pt idx="8">
                  <c:v>6.2629999999999999</c:v>
                </c:pt>
                <c:pt idx="9">
                  <c:v>1.2E-2</c:v>
                </c:pt>
                <c:pt idx="10">
                  <c:v>8.702</c:v>
                </c:pt>
                <c:pt idx="11">
                  <c:v>4.7</c:v>
                </c:pt>
                <c:pt idx="12">
                  <c:v>5.0089999999999995</c:v>
                </c:pt>
                <c:pt idx="14">
                  <c:v>8.0000000000000002E-3</c:v>
                </c:pt>
                <c:pt idx="16">
                  <c:v>0.53300000000000003</c:v>
                </c:pt>
                <c:pt idx="17">
                  <c:v>0.46599999999999997</c:v>
                </c:pt>
                <c:pt idx="18">
                  <c:v>9.327</c:v>
                </c:pt>
                <c:pt idx="19">
                  <c:v>48.998999999999995</c:v>
                </c:pt>
                <c:pt idx="20">
                  <c:v>17.134</c:v>
                </c:pt>
                <c:pt idx="21">
                  <c:v>9.7920000000000016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200</c:v>
                </c:pt>
                <c:pt idx="9">
                  <c:v>88.063000000000002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8927016"/>
        <c:axId val="388927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28.854000000000003</c:v>
                </c:pt>
                <c:pt idx="1">
                  <c:v>15.396999999999998</c:v>
                </c:pt>
                <c:pt idx="2">
                  <c:v>38.797999999999995</c:v>
                </c:pt>
                <c:pt idx="3">
                  <c:v>114.13500000000001</c:v>
                </c:pt>
                <c:pt idx="4">
                  <c:v>36.076000000000001</c:v>
                </c:pt>
                <c:pt idx="5">
                  <c:v>27.056999999999992</c:v>
                </c:pt>
                <c:pt idx="6">
                  <c:v>218.80399999999997</c:v>
                </c:pt>
                <c:pt idx="7">
                  <c:v>70.283000000000001</c:v>
                </c:pt>
                <c:pt idx="8">
                  <c:v>43.014999999999993</c:v>
                </c:pt>
                <c:pt idx="9">
                  <c:v>88.177000000000007</c:v>
                </c:pt>
                <c:pt idx="10">
                  <c:v>30.826999999999998</c:v>
                </c:pt>
                <c:pt idx="11">
                  <c:v>42.152000000000001</c:v>
                </c:pt>
                <c:pt idx="12">
                  <c:v>10.156000000000001</c:v>
                </c:pt>
                <c:pt idx="13">
                  <c:v>16.776999999999997</c:v>
                </c:pt>
                <c:pt idx="14">
                  <c:v>21.539000000000001</c:v>
                </c:pt>
                <c:pt idx="15">
                  <c:v>26.838999999999995</c:v>
                </c:pt>
                <c:pt idx="16">
                  <c:v>14.891999999999999</c:v>
                </c:pt>
                <c:pt idx="17">
                  <c:v>14.793000000000001</c:v>
                </c:pt>
                <c:pt idx="18">
                  <c:v>26.666</c:v>
                </c:pt>
                <c:pt idx="19">
                  <c:v>124.02099999999999</c:v>
                </c:pt>
                <c:pt idx="20">
                  <c:v>39.369999999999997</c:v>
                </c:pt>
                <c:pt idx="21">
                  <c:v>40.741</c:v>
                </c:pt>
                <c:pt idx="22">
                  <c:v>38.327999999999996</c:v>
                </c:pt>
                <c:pt idx="23">
                  <c:v>12.742999999999999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27016"/>
        <c:axId val="388927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213.2</c:v>
                </c:pt>
                <c:pt idx="1">
                  <c:v>194.71</c:v>
                </c:pt>
                <c:pt idx="2">
                  <c:v>214</c:v>
                </c:pt>
                <c:pt idx="3">
                  <c:v>223.41</c:v>
                </c:pt>
                <c:pt idx="4">
                  <c:v>213.68</c:v>
                </c:pt>
                <c:pt idx="5">
                  <c:v>217.42</c:v>
                </c:pt>
                <c:pt idx="6">
                  <c:v>200</c:v>
                </c:pt>
                <c:pt idx="7">
                  <c:v>227.9</c:v>
                </c:pt>
                <c:pt idx="8">
                  <c:v>226.48</c:v>
                </c:pt>
                <c:pt idx="9">
                  <c:v>166.81</c:v>
                </c:pt>
                <c:pt idx="10">
                  <c:v>232.97</c:v>
                </c:pt>
                <c:pt idx="11">
                  <c:v>218.09</c:v>
                </c:pt>
                <c:pt idx="12">
                  <c:v>215.03</c:v>
                </c:pt>
                <c:pt idx="13">
                  <c:v>212.88</c:v>
                </c:pt>
                <c:pt idx="14">
                  <c:v>211.82</c:v>
                </c:pt>
                <c:pt idx="15">
                  <c:v>216</c:v>
                </c:pt>
                <c:pt idx="16">
                  <c:v>237.73</c:v>
                </c:pt>
                <c:pt idx="17">
                  <c:v>220.58</c:v>
                </c:pt>
                <c:pt idx="18">
                  <c:v>222.66</c:v>
                </c:pt>
                <c:pt idx="19">
                  <c:v>244.26</c:v>
                </c:pt>
                <c:pt idx="20">
                  <c:v>275</c:v>
                </c:pt>
                <c:pt idx="21">
                  <c:v>238.99</c:v>
                </c:pt>
                <c:pt idx="22">
                  <c:v>247.63</c:v>
                </c:pt>
                <c:pt idx="23">
                  <c:v>220.88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28192"/>
        <c:axId val="388927800"/>
      </c:lineChart>
      <c:catAx>
        <c:axId val="388927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27408"/>
        <c:crosses val="autoZero"/>
        <c:auto val="1"/>
        <c:lblAlgn val="ctr"/>
        <c:lblOffset val="100"/>
        <c:noMultiLvlLbl val="0"/>
      </c:catAx>
      <c:valAx>
        <c:axId val="38892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27016"/>
        <c:crosses val="autoZero"/>
        <c:crossBetween val="between"/>
      </c:valAx>
      <c:valAx>
        <c:axId val="388927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28192"/>
        <c:crosses val="max"/>
        <c:crossBetween val="between"/>
      </c:valAx>
      <c:catAx>
        <c:axId val="388928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927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28.853999999999999</v>
      </c>
      <c r="C4" s="18">
        <v>15.397</v>
      </c>
      <c r="D4" s="18">
        <v>38.797999999999995</v>
      </c>
      <c r="E4" s="18">
        <v>114.09699999999999</v>
      </c>
      <c r="F4" s="18">
        <v>36.076000000000001</v>
      </c>
      <c r="G4" s="18">
        <v>27.057000000000002</v>
      </c>
      <c r="H4" s="18">
        <v>218.756</v>
      </c>
      <c r="I4" s="18">
        <v>70.313000000000002</v>
      </c>
      <c r="J4" s="18">
        <v>43.015000000000008</v>
      </c>
      <c r="K4" s="18">
        <v>88.177000000000007</v>
      </c>
      <c r="L4" s="18">
        <v>30.827000000000002</v>
      </c>
      <c r="M4" s="18">
        <v>42.152000000000008</v>
      </c>
      <c r="N4" s="18">
        <v>10.155999999999999</v>
      </c>
      <c r="O4" s="18">
        <v>16.777000000000001</v>
      </c>
      <c r="P4" s="18">
        <v>21.539000000000001</v>
      </c>
      <c r="Q4" s="18">
        <v>26.838999999999999</v>
      </c>
      <c r="R4" s="18">
        <v>14.892000000000001</v>
      </c>
      <c r="S4" s="18">
        <v>14.792999999999999</v>
      </c>
      <c r="T4" s="18">
        <v>26.666</v>
      </c>
      <c r="U4" s="18">
        <v>124.02100000000002</v>
      </c>
      <c r="V4" s="18">
        <v>39.369999999999997</v>
      </c>
      <c r="W4" s="18">
        <v>40.741</v>
      </c>
      <c r="X4" s="18">
        <v>38.328000000000003</v>
      </c>
      <c r="Y4" s="18">
        <v>12.743</v>
      </c>
      <c r="Z4" s="19"/>
      <c r="AA4" s="20">
        <f>SUM(B4:Z4)</f>
        <v>1140.3839999999998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213.2</v>
      </c>
      <c r="C7" s="28">
        <v>194.71</v>
      </c>
      <c r="D7" s="28">
        <v>214</v>
      </c>
      <c r="E7" s="28">
        <v>223.41</v>
      </c>
      <c r="F7" s="28">
        <v>213.68</v>
      </c>
      <c r="G7" s="28">
        <v>217.42</v>
      </c>
      <c r="H7" s="28">
        <v>200</v>
      </c>
      <c r="I7" s="28">
        <v>227.9</v>
      </c>
      <c r="J7" s="28">
        <v>226.48</v>
      </c>
      <c r="K7" s="28">
        <v>166.81</v>
      </c>
      <c r="L7" s="28">
        <v>232.97</v>
      </c>
      <c r="M7" s="28">
        <v>218.09</v>
      </c>
      <c r="N7" s="28">
        <v>215.03</v>
      </c>
      <c r="O7" s="28">
        <v>212.88</v>
      </c>
      <c r="P7" s="28">
        <v>211.82</v>
      </c>
      <c r="Q7" s="28">
        <v>216</v>
      </c>
      <c r="R7" s="28">
        <v>237.73</v>
      </c>
      <c r="S7" s="28">
        <v>220.58</v>
      </c>
      <c r="T7" s="28">
        <v>222.66</v>
      </c>
      <c r="U7" s="28">
        <v>244.26</v>
      </c>
      <c r="V7" s="28">
        <v>275</v>
      </c>
      <c r="W7" s="28">
        <v>238.99</v>
      </c>
      <c r="X7" s="28">
        <v>247.63</v>
      </c>
      <c r="Y7" s="28">
        <v>220.88</v>
      </c>
      <c r="Z7" s="29"/>
      <c r="AA7" s="30">
        <f>IF(SUM(B7:Z7)&lt;&gt;0,AVERAGEIF(B7:Z7,"&lt;&gt;"""),"")</f>
        <v>221.33875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14.696999999999999</v>
      </c>
      <c r="C12" s="52"/>
      <c r="D12" s="52">
        <v>20.675999999999998</v>
      </c>
      <c r="E12" s="52">
        <v>94.631</v>
      </c>
      <c r="F12" s="52">
        <v>17.919</v>
      </c>
      <c r="G12" s="52">
        <v>10.9</v>
      </c>
      <c r="H12" s="52"/>
      <c r="I12" s="52">
        <v>39.281999999999996</v>
      </c>
      <c r="J12" s="52">
        <v>16.753999999999998</v>
      </c>
      <c r="K12" s="52"/>
      <c r="L12" s="52">
        <v>1.796</v>
      </c>
      <c r="M12" s="52">
        <v>14.268000000000001</v>
      </c>
      <c r="N12" s="52"/>
      <c r="O12" s="52">
        <v>11.773999999999999</v>
      </c>
      <c r="P12" s="52">
        <v>13.916</v>
      </c>
      <c r="Q12" s="52">
        <v>19.618000000000002</v>
      </c>
      <c r="R12" s="52">
        <v>7.859</v>
      </c>
      <c r="S12" s="52">
        <v>8.2379999999999995</v>
      </c>
      <c r="T12" s="52">
        <v>12.724</v>
      </c>
      <c r="U12" s="52">
        <v>70.353999999999999</v>
      </c>
      <c r="V12" s="52">
        <v>16.631999999999998</v>
      </c>
      <c r="W12" s="52">
        <v>27.381</v>
      </c>
      <c r="X12" s="52">
        <v>34.754000000000005</v>
      </c>
      <c r="Y12" s="52">
        <v>8.777000000000001</v>
      </c>
      <c r="Z12" s="53"/>
      <c r="AA12" s="54">
        <f t="shared" si="0"/>
        <v>462.95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200</v>
      </c>
      <c r="I13" s="52"/>
      <c r="J13" s="52"/>
      <c r="K13" s="52">
        <v>88.063000000000002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288.06299999999999</v>
      </c>
    </row>
    <row r="14" spans="1:27" ht="24.95" customHeight="1" x14ac:dyDescent="0.2">
      <c r="A14" s="55" t="s">
        <v>10</v>
      </c>
      <c r="B14" s="56">
        <v>0.68</v>
      </c>
      <c r="C14" s="57">
        <v>3.5440000000000005</v>
      </c>
      <c r="D14" s="57">
        <v>6.59</v>
      </c>
      <c r="E14" s="57">
        <v>9.1949999999999985</v>
      </c>
      <c r="F14" s="57">
        <v>6.53</v>
      </c>
      <c r="G14" s="57">
        <v>4.32</v>
      </c>
      <c r="H14" s="57">
        <v>4.0129999999999999</v>
      </c>
      <c r="I14" s="57">
        <v>11.54</v>
      </c>
      <c r="J14" s="57">
        <v>6.2629999999999999</v>
      </c>
      <c r="K14" s="57">
        <v>1.2E-2</v>
      </c>
      <c r="L14" s="57">
        <v>8.702</v>
      </c>
      <c r="M14" s="57">
        <v>4.7</v>
      </c>
      <c r="N14" s="57">
        <v>5.0089999999999995</v>
      </c>
      <c r="O14" s="57"/>
      <c r="P14" s="57">
        <v>8.0000000000000002E-3</v>
      </c>
      <c r="Q14" s="57"/>
      <c r="R14" s="57">
        <v>0.53300000000000003</v>
      </c>
      <c r="S14" s="57">
        <v>0.46599999999999997</v>
      </c>
      <c r="T14" s="57">
        <v>9.327</v>
      </c>
      <c r="U14" s="57">
        <v>48.998999999999995</v>
      </c>
      <c r="V14" s="57">
        <v>17.134</v>
      </c>
      <c r="W14" s="57">
        <v>9.7920000000000016</v>
      </c>
      <c r="X14" s="57"/>
      <c r="Y14" s="57"/>
      <c r="Z14" s="58"/>
      <c r="AA14" s="59">
        <f t="shared" si="0"/>
        <v>157.357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15.376999999999999</v>
      </c>
      <c r="C16" s="62">
        <f t="shared" ref="C16:Z16" si="1">IF(LEN(C$2)&gt;0,SUM(C10:C15),"")</f>
        <v>3.5440000000000005</v>
      </c>
      <c r="D16" s="62">
        <f t="shared" si="1"/>
        <v>27.265999999999998</v>
      </c>
      <c r="E16" s="62">
        <f t="shared" si="1"/>
        <v>103.82599999999999</v>
      </c>
      <c r="F16" s="62">
        <f t="shared" si="1"/>
        <v>24.449000000000002</v>
      </c>
      <c r="G16" s="62">
        <f t="shared" si="1"/>
        <v>15.22</v>
      </c>
      <c r="H16" s="62">
        <f t="shared" si="1"/>
        <v>204.01300000000001</v>
      </c>
      <c r="I16" s="62">
        <f t="shared" si="1"/>
        <v>50.821999999999996</v>
      </c>
      <c r="J16" s="62">
        <f t="shared" si="1"/>
        <v>23.016999999999996</v>
      </c>
      <c r="K16" s="62">
        <f t="shared" si="1"/>
        <v>88.075000000000003</v>
      </c>
      <c r="L16" s="62">
        <f t="shared" si="1"/>
        <v>10.497999999999999</v>
      </c>
      <c r="M16" s="62">
        <f t="shared" si="1"/>
        <v>18.968</v>
      </c>
      <c r="N16" s="62">
        <f t="shared" si="1"/>
        <v>5.0089999999999995</v>
      </c>
      <c r="O16" s="62">
        <f t="shared" si="1"/>
        <v>11.773999999999999</v>
      </c>
      <c r="P16" s="62">
        <f t="shared" si="1"/>
        <v>13.923999999999999</v>
      </c>
      <c r="Q16" s="62">
        <f t="shared" si="1"/>
        <v>19.618000000000002</v>
      </c>
      <c r="R16" s="62">
        <f t="shared" si="1"/>
        <v>8.3919999999999995</v>
      </c>
      <c r="S16" s="62">
        <f t="shared" si="1"/>
        <v>8.7039999999999988</v>
      </c>
      <c r="T16" s="62">
        <f t="shared" si="1"/>
        <v>22.051000000000002</v>
      </c>
      <c r="U16" s="62">
        <f t="shared" si="1"/>
        <v>119.35299999999999</v>
      </c>
      <c r="V16" s="62">
        <f t="shared" si="1"/>
        <v>33.765999999999998</v>
      </c>
      <c r="W16" s="62">
        <f t="shared" si="1"/>
        <v>37.173000000000002</v>
      </c>
      <c r="X16" s="62">
        <f t="shared" si="1"/>
        <v>34.754000000000005</v>
      </c>
      <c r="Y16" s="62">
        <f t="shared" si="1"/>
        <v>8.777000000000001</v>
      </c>
      <c r="Z16" s="63" t="str">
        <f t="shared" si="1"/>
        <v/>
      </c>
      <c r="AA16" s="64">
        <f>SUM(AA10:AA15)</f>
        <v>908.36999999999989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10.398</v>
      </c>
      <c r="C20" s="77">
        <v>9.0079999999999991</v>
      </c>
      <c r="D20" s="77">
        <v>8.3130000000000006</v>
      </c>
      <c r="E20" s="77">
        <v>7.1049999999999995</v>
      </c>
      <c r="F20" s="77">
        <v>8.7309999999999999</v>
      </c>
      <c r="G20" s="77">
        <v>8.2759999999999998</v>
      </c>
      <c r="H20" s="77">
        <v>8.1959999999999997</v>
      </c>
      <c r="I20" s="77">
        <v>14.212</v>
      </c>
      <c r="J20" s="77">
        <v>14.939</v>
      </c>
      <c r="K20" s="77"/>
      <c r="L20" s="77">
        <v>14.284000000000001</v>
      </c>
      <c r="M20" s="77">
        <v>15.366</v>
      </c>
      <c r="N20" s="77">
        <v>5.1470000000000002</v>
      </c>
      <c r="O20" s="77">
        <v>3.9780000000000002</v>
      </c>
      <c r="P20" s="77">
        <v>5.7990000000000004</v>
      </c>
      <c r="Q20" s="77">
        <v>5.6210000000000004</v>
      </c>
      <c r="R20" s="77">
        <v>5.36</v>
      </c>
      <c r="S20" s="77">
        <v>5.2080000000000002</v>
      </c>
      <c r="T20" s="77">
        <v>3.3620000000000001</v>
      </c>
      <c r="U20" s="77">
        <v>3.6539999999999999</v>
      </c>
      <c r="V20" s="77">
        <v>4.9470000000000001</v>
      </c>
      <c r="W20" s="77">
        <v>3.1349999999999998</v>
      </c>
      <c r="X20" s="77">
        <v>2.9470000000000001</v>
      </c>
      <c r="Y20" s="77">
        <v>3.56</v>
      </c>
      <c r="Z20" s="78"/>
      <c r="AA20" s="79">
        <f t="shared" si="2"/>
        <v>171.54600000000002</v>
      </c>
    </row>
    <row r="21" spans="1:27" ht="24.95" customHeight="1" x14ac:dyDescent="0.2">
      <c r="A21" s="75" t="s">
        <v>16</v>
      </c>
      <c r="B21" s="80">
        <v>3.0789999999999997</v>
      </c>
      <c r="C21" s="81">
        <v>2.8450000000000002</v>
      </c>
      <c r="D21" s="81">
        <v>3.2189999999999999</v>
      </c>
      <c r="E21" s="81">
        <v>3.1659999999999999</v>
      </c>
      <c r="F21" s="81">
        <v>2.8959999999999999</v>
      </c>
      <c r="G21" s="81">
        <v>3.5609999999999999</v>
      </c>
      <c r="H21" s="81">
        <v>6.5470000000000006</v>
      </c>
      <c r="I21" s="81">
        <v>5.278999999999999</v>
      </c>
      <c r="J21" s="81">
        <v>5.0590000000000002</v>
      </c>
      <c r="K21" s="81">
        <v>0.10199999999999999</v>
      </c>
      <c r="L21" s="81">
        <v>6.0449999999999999</v>
      </c>
      <c r="M21" s="81">
        <v>7.8180000000000005</v>
      </c>
      <c r="N21" s="81"/>
      <c r="O21" s="81">
        <v>1.0249999999999999</v>
      </c>
      <c r="P21" s="81">
        <v>1.8160000000000001</v>
      </c>
      <c r="Q21" s="81">
        <v>1.6</v>
      </c>
      <c r="R21" s="81">
        <v>1.1399999999999999</v>
      </c>
      <c r="S21" s="81">
        <v>0.88100000000000001</v>
      </c>
      <c r="T21" s="81">
        <v>1.2530000000000001</v>
      </c>
      <c r="U21" s="81">
        <v>1.014</v>
      </c>
      <c r="V21" s="81">
        <v>0.65700000000000003</v>
      </c>
      <c r="W21" s="81">
        <v>0.433</v>
      </c>
      <c r="X21" s="81">
        <v>0.627</v>
      </c>
      <c r="Y21" s="81">
        <v>0.40599999999999997</v>
      </c>
      <c r="Z21" s="78"/>
      <c r="AA21" s="79">
        <f t="shared" si="2"/>
        <v>60.467999999999996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13.477</v>
      </c>
      <c r="C25" s="88">
        <f t="shared" ref="C25:Z25" si="3">IF(LEN(C$2)&gt;0,SUM(C19:C24),"")</f>
        <v>11.853</v>
      </c>
      <c r="D25" s="88">
        <f t="shared" si="3"/>
        <v>11.532</v>
      </c>
      <c r="E25" s="88">
        <f t="shared" si="3"/>
        <v>10.270999999999999</v>
      </c>
      <c r="F25" s="88">
        <f t="shared" si="3"/>
        <v>11.626999999999999</v>
      </c>
      <c r="G25" s="88">
        <f t="shared" si="3"/>
        <v>11.837</v>
      </c>
      <c r="H25" s="88">
        <f t="shared" si="3"/>
        <v>14.743</v>
      </c>
      <c r="I25" s="88">
        <f t="shared" si="3"/>
        <v>19.491</v>
      </c>
      <c r="J25" s="88">
        <f t="shared" si="3"/>
        <v>19.998000000000001</v>
      </c>
      <c r="K25" s="88">
        <f t="shared" si="3"/>
        <v>0.10199999999999999</v>
      </c>
      <c r="L25" s="88">
        <f t="shared" si="3"/>
        <v>20.329000000000001</v>
      </c>
      <c r="M25" s="88">
        <f t="shared" si="3"/>
        <v>23.184000000000001</v>
      </c>
      <c r="N25" s="88">
        <f t="shared" si="3"/>
        <v>5.1470000000000002</v>
      </c>
      <c r="O25" s="88">
        <f t="shared" si="3"/>
        <v>5.0030000000000001</v>
      </c>
      <c r="P25" s="88">
        <f t="shared" si="3"/>
        <v>7.6150000000000002</v>
      </c>
      <c r="Q25" s="88">
        <f t="shared" si="3"/>
        <v>7.2210000000000001</v>
      </c>
      <c r="R25" s="88">
        <f t="shared" si="3"/>
        <v>6.5</v>
      </c>
      <c r="S25" s="88">
        <f t="shared" si="3"/>
        <v>6.0890000000000004</v>
      </c>
      <c r="T25" s="88">
        <f t="shared" si="3"/>
        <v>4.6150000000000002</v>
      </c>
      <c r="U25" s="88">
        <f t="shared" si="3"/>
        <v>4.6680000000000001</v>
      </c>
      <c r="V25" s="88">
        <f t="shared" si="3"/>
        <v>5.6040000000000001</v>
      </c>
      <c r="W25" s="88">
        <f t="shared" si="3"/>
        <v>3.5679999999999996</v>
      </c>
      <c r="X25" s="88">
        <f t="shared" si="3"/>
        <v>3.5739999999999998</v>
      </c>
      <c r="Y25" s="88">
        <f t="shared" si="3"/>
        <v>3.9660000000000002</v>
      </c>
      <c r="Z25" s="89" t="str">
        <f t="shared" si="3"/>
        <v/>
      </c>
      <c r="AA25" s="90">
        <f>SUM(AA19:AA24)</f>
        <v>232.01400000000001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28.853999999999999</v>
      </c>
      <c r="C29" s="77">
        <v>15.397</v>
      </c>
      <c r="D29" s="77">
        <v>38.798000000000002</v>
      </c>
      <c r="E29" s="77">
        <v>114.09699999999999</v>
      </c>
      <c r="F29" s="77">
        <v>36.076000000000001</v>
      </c>
      <c r="G29" s="77">
        <v>27.056999999999999</v>
      </c>
      <c r="H29" s="77">
        <v>218.756</v>
      </c>
      <c r="I29" s="77">
        <v>70.313000000000002</v>
      </c>
      <c r="J29" s="77">
        <v>43.015000000000001</v>
      </c>
      <c r="K29" s="77">
        <v>88.177000000000007</v>
      </c>
      <c r="L29" s="77">
        <v>30.827000000000002</v>
      </c>
      <c r="M29" s="77">
        <v>42.152000000000001</v>
      </c>
      <c r="N29" s="77">
        <v>10.156000000000001</v>
      </c>
      <c r="O29" s="77">
        <v>16.777000000000001</v>
      </c>
      <c r="P29" s="77">
        <v>21.539000000000001</v>
      </c>
      <c r="Q29" s="77">
        <v>26.838999999999999</v>
      </c>
      <c r="R29" s="77">
        <v>14.891999999999999</v>
      </c>
      <c r="S29" s="77">
        <v>14.792999999999999</v>
      </c>
      <c r="T29" s="77">
        <v>26.666</v>
      </c>
      <c r="U29" s="77">
        <v>124.021</v>
      </c>
      <c r="V29" s="77">
        <v>39.369999999999997</v>
      </c>
      <c r="W29" s="77">
        <v>40.741</v>
      </c>
      <c r="X29" s="77">
        <v>38.328000000000003</v>
      </c>
      <c r="Y29" s="77">
        <v>12.743</v>
      </c>
      <c r="Z29" s="78"/>
      <c r="AA29" s="79">
        <f>SUM(B29:Z29)</f>
        <v>1140.3839999999998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28.853999999999999</v>
      </c>
      <c r="C31" s="62">
        <f t="shared" ref="C31:Z31" si="4">IF(LEN(C$2)&gt;0,SUM(C28:C30),"")</f>
        <v>15.397</v>
      </c>
      <c r="D31" s="62">
        <f t="shared" si="4"/>
        <v>38.798000000000002</v>
      </c>
      <c r="E31" s="62">
        <f t="shared" si="4"/>
        <v>114.09699999999999</v>
      </c>
      <c r="F31" s="62">
        <f t="shared" si="4"/>
        <v>36.076000000000001</v>
      </c>
      <c r="G31" s="62">
        <f t="shared" si="4"/>
        <v>27.056999999999999</v>
      </c>
      <c r="H31" s="62">
        <f t="shared" si="4"/>
        <v>218.756</v>
      </c>
      <c r="I31" s="62">
        <f t="shared" si="4"/>
        <v>70.313000000000002</v>
      </c>
      <c r="J31" s="62">
        <f t="shared" si="4"/>
        <v>43.015000000000001</v>
      </c>
      <c r="K31" s="62">
        <f t="shared" si="4"/>
        <v>88.177000000000007</v>
      </c>
      <c r="L31" s="62">
        <f t="shared" si="4"/>
        <v>30.827000000000002</v>
      </c>
      <c r="M31" s="62">
        <f t="shared" si="4"/>
        <v>42.152000000000001</v>
      </c>
      <c r="N31" s="62">
        <f t="shared" si="4"/>
        <v>10.156000000000001</v>
      </c>
      <c r="O31" s="62">
        <f t="shared" si="4"/>
        <v>16.777000000000001</v>
      </c>
      <c r="P31" s="62">
        <f t="shared" si="4"/>
        <v>21.539000000000001</v>
      </c>
      <c r="Q31" s="62">
        <f t="shared" si="4"/>
        <v>26.838999999999999</v>
      </c>
      <c r="R31" s="62">
        <f t="shared" si="4"/>
        <v>14.891999999999999</v>
      </c>
      <c r="S31" s="62">
        <f t="shared" si="4"/>
        <v>14.792999999999999</v>
      </c>
      <c r="T31" s="62">
        <f t="shared" si="4"/>
        <v>26.666</v>
      </c>
      <c r="U31" s="62">
        <f t="shared" si="4"/>
        <v>124.021</v>
      </c>
      <c r="V31" s="62">
        <f t="shared" si="4"/>
        <v>39.369999999999997</v>
      </c>
      <c r="W31" s="62">
        <f t="shared" si="4"/>
        <v>40.741</v>
      </c>
      <c r="X31" s="62">
        <f t="shared" si="4"/>
        <v>38.328000000000003</v>
      </c>
      <c r="Y31" s="62">
        <f t="shared" si="4"/>
        <v>12.743</v>
      </c>
      <c r="Z31" s="63" t="str">
        <f t="shared" si="4"/>
        <v/>
      </c>
      <c r="AA31" s="64">
        <f>SUM(AA28:AA30)</f>
        <v>1140.3839999999998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28.853999999999999</v>
      </c>
      <c r="C51" s="88">
        <f t="shared" si="10"/>
        <v>15.397</v>
      </c>
      <c r="D51" s="88">
        <f t="shared" si="10"/>
        <v>38.798000000000002</v>
      </c>
      <c r="E51" s="88">
        <f t="shared" si="10"/>
        <v>114.09699999999999</v>
      </c>
      <c r="F51" s="88">
        <f t="shared" si="10"/>
        <v>36.076000000000001</v>
      </c>
      <c r="G51" s="88">
        <f t="shared" si="10"/>
        <v>27.057000000000002</v>
      </c>
      <c r="H51" s="88">
        <f t="shared" si="10"/>
        <v>218.756</v>
      </c>
      <c r="I51" s="88">
        <f t="shared" si="10"/>
        <v>70.312999999999988</v>
      </c>
      <c r="J51" s="88">
        <f t="shared" si="10"/>
        <v>43.015000000000001</v>
      </c>
      <c r="K51" s="88">
        <f t="shared" si="10"/>
        <v>88.177000000000007</v>
      </c>
      <c r="L51" s="88">
        <f t="shared" si="10"/>
        <v>30.826999999999998</v>
      </c>
      <c r="M51" s="88">
        <f t="shared" si="10"/>
        <v>42.152000000000001</v>
      </c>
      <c r="N51" s="88">
        <f t="shared" si="10"/>
        <v>10.155999999999999</v>
      </c>
      <c r="O51" s="88">
        <f t="shared" si="10"/>
        <v>16.777000000000001</v>
      </c>
      <c r="P51" s="88">
        <f t="shared" si="10"/>
        <v>21.539000000000001</v>
      </c>
      <c r="Q51" s="88">
        <f t="shared" si="10"/>
        <v>26.839000000000002</v>
      </c>
      <c r="R51" s="88">
        <f t="shared" si="10"/>
        <v>14.891999999999999</v>
      </c>
      <c r="S51" s="88">
        <f t="shared" si="10"/>
        <v>14.792999999999999</v>
      </c>
      <c r="T51" s="88">
        <f t="shared" si="10"/>
        <v>26.666000000000004</v>
      </c>
      <c r="U51" s="88">
        <f t="shared" si="10"/>
        <v>124.021</v>
      </c>
      <c r="V51" s="88">
        <f t="shared" si="10"/>
        <v>39.369999999999997</v>
      </c>
      <c r="W51" s="88">
        <f t="shared" si="10"/>
        <v>40.741</v>
      </c>
      <c r="X51" s="88">
        <f t="shared" si="10"/>
        <v>38.328000000000003</v>
      </c>
      <c r="Y51" s="88">
        <f t="shared" si="10"/>
        <v>12.743000000000002</v>
      </c>
      <c r="Z51" s="89" t="str">
        <f t="shared" si="10"/>
        <v/>
      </c>
      <c r="AA51" s="105">
        <f>SUM(B51:Z51)</f>
        <v>1140.384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28.854000000000003</v>
      </c>
      <c r="C4" s="18">
        <v>15.396999999999998</v>
      </c>
      <c r="D4" s="18">
        <v>38.797999999999995</v>
      </c>
      <c r="E4" s="18">
        <v>114.13500000000001</v>
      </c>
      <c r="F4" s="18">
        <v>36.076000000000001</v>
      </c>
      <c r="G4" s="18">
        <v>27.056999999999992</v>
      </c>
      <c r="H4" s="18">
        <v>218.80399999999997</v>
      </c>
      <c r="I4" s="18">
        <v>70.283000000000001</v>
      </c>
      <c r="J4" s="18">
        <v>43.014999999999993</v>
      </c>
      <c r="K4" s="18">
        <v>88.177000000000007</v>
      </c>
      <c r="L4" s="18">
        <v>30.826999999999998</v>
      </c>
      <c r="M4" s="18">
        <v>42.152000000000001</v>
      </c>
      <c r="N4" s="18">
        <v>10.156000000000001</v>
      </c>
      <c r="O4" s="18">
        <v>16.776999999999997</v>
      </c>
      <c r="P4" s="18">
        <v>21.539000000000001</v>
      </c>
      <c r="Q4" s="18">
        <v>26.838999999999995</v>
      </c>
      <c r="R4" s="18">
        <v>14.891999999999999</v>
      </c>
      <c r="S4" s="18">
        <v>14.793000000000001</v>
      </c>
      <c r="T4" s="18">
        <v>26.666</v>
      </c>
      <c r="U4" s="18">
        <v>124.02099999999999</v>
      </c>
      <c r="V4" s="18">
        <v>39.369999999999997</v>
      </c>
      <c r="W4" s="18">
        <v>40.741</v>
      </c>
      <c r="X4" s="18">
        <v>38.327999999999996</v>
      </c>
      <c r="Y4" s="18">
        <v>12.742999999999999</v>
      </c>
      <c r="Z4" s="19"/>
      <c r="AA4" s="20">
        <f>SUM(B4:Z4)</f>
        <v>1140.4399999999998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213.2</v>
      </c>
      <c r="C7" s="28">
        <v>194.71</v>
      </c>
      <c r="D7" s="28">
        <v>214</v>
      </c>
      <c r="E7" s="28">
        <v>223.41</v>
      </c>
      <c r="F7" s="28">
        <v>213.68</v>
      </c>
      <c r="G7" s="28">
        <v>217.42</v>
      </c>
      <c r="H7" s="28">
        <v>200</v>
      </c>
      <c r="I7" s="28">
        <v>227.9</v>
      </c>
      <c r="J7" s="28">
        <v>226.48</v>
      </c>
      <c r="K7" s="28">
        <v>166.81</v>
      </c>
      <c r="L7" s="28">
        <v>232.97</v>
      </c>
      <c r="M7" s="28">
        <v>218.09</v>
      </c>
      <c r="N7" s="28">
        <v>215.03</v>
      </c>
      <c r="O7" s="28">
        <v>212.88</v>
      </c>
      <c r="P7" s="28">
        <v>211.82</v>
      </c>
      <c r="Q7" s="28">
        <v>216</v>
      </c>
      <c r="R7" s="28">
        <v>237.73</v>
      </c>
      <c r="S7" s="28">
        <v>220.58</v>
      </c>
      <c r="T7" s="28">
        <v>222.66</v>
      </c>
      <c r="U7" s="28">
        <v>244.26</v>
      </c>
      <c r="V7" s="28">
        <v>275</v>
      </c>
      <c r="W7" s="28">
        <v>238.99</v>
      </c>
      <c r="X7" s="28">
        <v>247.63</v>
      </c>
      <c r="Y7" s="28">
        <v>220.88</v>
      </c>
      <c r="Z7" s="29"/>
      <c r="AA7" s="30">
        <f>IF(SUM(B7:Z7)&lt;&gt;0,AVERAGEIF(B7:Z7,"&lt;&gt;"""),"")</f>
        <v>221.33875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30</v>
      </c>
      <c r="J13" s="52">
        <v>30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20</v>
      </c>
      <c r="U13" s="52">
        <v>120</v>
      </c>
      <c r="V13" s="52">
        <v>35</v>
      </c>
      <c r="W13" s="52">
        <v>35</v>
      </c>
      <c r="X13" s="52">
        <v>30</v>
      </c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>
        <v>21.972000000000001</v>
      </c>
      <c r="C14" s="57">
        <v>0.56999999999999995</v>
      </c>
      <c r="D14" s="57">
        <v>31.502999999999997</v>
      </c>
      <c r="E14" s="57">
        <v>4.4909999999999997</v>
      </c>
      <c r="F14" s="57">
        <v>30.727</v>
      </c>
      <c r="G14" s="57">
        <v>25.638999999999996</v>
      </c>
      <c r="H14" s="57">
        <v>30.309000000000001</v>
      </c>
      <c r="I14" s="57">
        <v>5.6880000000000006</v>
      </c>
      <c r="J14" s="57">
        <v>8.5089999999999986</v>
      </c>
      <c r="K14" s="57">
        <v>77.279000000000011</v>
      </c>
      <c r="L14" s="57">
        <v>15.649000000000003</v>
      </c>
      <c r="M14" s="57">
        <v>26.82</v>
      </c>
      <c r="N14" s="57">
        <v>1.0860000000000001</v>
      </c>
      <c r="O14" s="57">
        <v>8.4489999999999981</v>
      </c>
      <c r="P14" s="57">
        <v>12.891999999999999</v>
      </c>
      <c r="Q14" s="57">
        <v>24.160999999999994</v>
      </c>
      <c r="R14" s="57">
        <v>13.520999999999999</v>
      </c>
      <c r="S14" s="57">
        <v>12.278</v>
      </c>
      <c r="T14" s="57">
        <v>1.7480000000000002</v>
      </c>
      <c r="U14" s="57">
        <v>3.0000000000000001E-3</v>
      </c>
      <c r="V14" s="57"/>
      <c r="W14" s="57">
        <v>0.9870000000000001</v>
      </c>
      <c r="X14" s="57">
        <v>3.556</v>
      </c>
      <c r="Y14" s="57">
        <v>7.2750000000000004</v>
      </c>
      <c r="Z14" s="58"/>
      <c r="AA14" s="59">
        <f t="shared" si="0"/>
        <v>365.11200000000002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21.972000000000001</v>
      </c>
      <c r="C16" s="62">
        <f t="shared" ref="C16:Z16" si="1">IF(LEN(C$2)&gt;0,SUM(C10:C15),"")</f>
        <v>0.56999999999999995</v>
      </c>
      <c r="D16" s="62">
        <f t="shared" si="1"/>
        <v>31.502999999999997</v>
      </c>
      <c r="E16" s="62">
        <f t="shared" si="1"/>
        <v>4.4909999999999997</v>
      </c>
      <c r="F16" s="62">
        <f t="shared" si="1"/>
        <v>30.727</v>
      </c>
      <c r="G16" s="62">
        <f t="shared" si="1"/>
        <v>25.638999999999996</v>
      </c>
      <c r="H16" s="62">
        <f t="shared" si="1"/>
        <v>30.309000000000001</v>
      </c>
      <c r="I16" s="62">
        <f t="shared" si="1"/>
        <v>35.688000000000002</v>
      </c>
      <c r="J16" s="62">
        <f t="shared" si="1"/>
        <v>38.509</v>
      </c>
      <c r="K16" s="62">
        <f t="shared" si="1"/>
        <v>77.279000000000011</v>
      </c>
      <c r="L16" s="62">
        <f t="shared" si="1"/>
        <v>15.649000000000003</v>
      </c>
      <c r="M16" s="62">
        <f t="shared" si="1"/>
        <v>26.82</v>
      </c>
      <c r="N16" s="62">
        <f t="shared" si="1"/>
        <v>1.0860000000000001</v>
      </c>
      <c r="O16" s="62">
        <f t="shared" si="1"/>
        <v>8.4489999999999981</v>
      </c>
      <c r="P16" s="62">
        <f t="shared" si="1"/>
        <v>12.891999999999999</v>
      </c>
      <c r="Q16" s="62">
        <f t="shared" si="1"/>
        <v>24.160999999999994</v>
      </c>
      <c r="R16" s="62">
        <f t="shared" si="1"/>
        <v>13.520999999999999</v>
      </c>
      <c r="S16" s="62">
        <f t="shared" si="1"/>
        <v>12.278</v>
      </c>
      <c r="T16" s="62">
        <f t="shared" si="1"/>
        <v>21.748000000000001</v>
      </c>
      <c r="U16" s="62">
        <f t="shared" si="1"/>
        <v>120.003</v>
      </c>
      <c r="V16" s="62">
        <f t="shared" si="1"/>
        <v>35</v>
      </c>
      <c r="W16" s="62">
        <f t="shared" si="1"/>
        <v>35.987000000000002</v>
      </c>
      <c r="X16" s="62">
        <f t="shared" si="1"/>
        <v>33.555999999999997</v>
      </c>
      <c r="Y16" s="62">
        <f t="shared" si="1"/>
        <v>7.2750000000000004</v>
      </c>
      <c r="Z16" s="63" t="str">
        <f t="shared" si="1"/>
        <v/>
      </c>
      <c r="AA16" s="64">
        <f>SUM(AA10:AA15)</f>
        <v>665.11200000000008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>
        <v>2</v>
      </c>
      <c r="C20" s="77">
        <v>9.4600000000000009</v>
      </c>
      <c r="D20" s="77">
        <v>2</v>
      </c>
      <c r="E20" s="77"/>
      <c r="F20" s="77"/>
      <c r="G20" s="77"/>
      <c r="H20" s="77"/>
      <c r="I20" s="77"/>
      <c r="J20" s="77"/>
      <c r="K20" s="77">
        <v>7.36</v>
      </c>
      <c r="L20" s="77">
        <v>6.72</v>
      </c>
      <c r="M20" s="77">
        <v>6.97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34.51</v>
      </c>
    </row>
    <row r="21" spans="1:27" ht="24.95" customHeight="1" x14ac:dyDescent="0.2">
      <c r="A21" s="75" t="s">
        <v>16</v>
      </c>
      <c r="B21" s="80">
        <v>4.8820000000000006</v>
      </c>
      <c r="C21" s="81">
        <v>4.5670000000000002</v>
      </c>
      <c r="D21" s="81">
        <v>4.4950000000000001</v>
      </c>
      <c r="E21" s="81">
        <v>4.5439999999999996</v>
      </c>
      <c r="F21" s="81">
        <v>4.5490000000000004</v>
      </c>
      <c r="G21" s="81">
        <v>0.6180000000000001</v>
      </c>
      <c r="H21" s="81">
        <v>0.19500000000000001</v>
      </c>
      <c r="I21" s="81">
        <v>0.29499999999999998</v>
      </c>
      <c r="J21" s="81">
        <v>3.706</v>
      </c>
      <c r="K21" s="81">
        <v>2.738</v>
      </c>
      <c r="L21" s="81">
        <v>7.6580000000000004</v>
      </c>
      <c r="M21" s="81">
        <v>7.5619999999999994</v>
      </c>
      <c r="N21" s="81">
        <v>8.27</v>
      </c>
      <c r="O21" s="81">
        <v>7.5279999999999996</v>
      </c>
      <c r="P21" s="81">
        <v>7.8469999999999995</v>
      </c>
      <c r="Q21" s="81">
        <v>2.6779999999999999</v>
      </c>
      <c r="R21" s="81">
        <v>1.371</v>
      </c>
      <c r="S21" s="81">
        <v>2.5150000000000001</v>
      </c>
      <c r="T21" s="81">
        <v>4.9180000000000001</v>
      </c>
      <c r="U21" s="81">
        <v>4.0180000000000007</v>
      </c>
      <c r="V21" s="81">
        <v>4.37</v>
      </c>
      <c r="W21" s="81">
        <v>4.7540000000000004</v>
      </c>
      <c r="X21" s="81">
        <v>4.7720000000000002</v>
      </c>
      <c r="Y21" s="81">
        <v>5.468</v>
      </c>
      <c r="Z21" s="78"/>
      <c r="AA21" s="79">
        <f t="shared" si="2"/>
        <v>104.31800000000001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6.8820000000000006</v>
      </c>
      <c r="C25" s="88">
        <f t="shared" si="3"/>
        <v>14.827000000000002</v>
      </c>
      <c r="D25" s="88">
        <f t="shared" si="3"/>
        <v>7.2949999999999999</v>
      </c>
      <c r="E25" s="88">
        <f t="shared" si="3"/>
        <v>5.3439999999999994</v>
      </c>
      <c r="F25" s="88">
        <f t="shared" si="3"/>
        <v>5.3490000000000002</v>
      </c>
      <c r="G25" s="88">
        <f t="shared" si="3"/>
        <v>1.4180000000000001</v>
      </c>
      <c r="H25" s="88">
        <f t="shared" si="3"/>
        <v>0.99500000000000011</v>
      </c>
      <c r="I25" s="88">
        <f t="shared" si="3"/>
        <v>1.095</v>
      </c>
      <c r="J25" s="88">
        <f t="shared" si="3"/>
        <v>4.5060000000000002</v>
      </c>
      <c r="K25" s="88">
        <f t="shared" si="3"/>
        <v>10.898</v>
      </c>
      <c r="L25" s="88">
        <f t="shared" si="3"/>
        <v>15.178000000000001</v>
      </c>
      <c r="M25" s="88">
        <f t="shared" si="3"/>
        <v>15.331999999999999</v>
      </c>
      <c r="N25" s="88">
        <f t="shared" si="3"/>
        <v>9.07</v>
      </c>
      <c r="O25" s="88">
        <f t="shared" si="3"/>
        <v>8.3279999999999994</v>
      </c>
      <c r="P25" s="88">
        <f t="shared" si="3"/>
        <v>8.6470000000000002</v>
      </c>
      <c r="Q25" s="88">
        <f t="shared" si="3"/>
        <v>2.6779999999999999</v>
      </c>
      <c r="R25" s="88">
        <f t="shared" si="3"/>
        <v>1.371</v>
      </c>
      <c r="S25" s="88">
        <f t="shared" si="3"/>
        <v>2.5150000000000001</v>
      </c>
      <c r="T25" s="88">
        <f t="shared" si="3"/>
        <v>4.9180000000000001</v>
      </c>
      <c r="U25" s="88">
        <f t="shared" si="3"/>
        <v>4.0180000000000007</v>
      </c>
      <c r="V25" s="88">
        <f t="shared" si="3"/>
        <v>4.37</v>
      </c>
      <c r="W25" s="88">
        <f t="shared" si="3"/>
        <v>4.7540000000000004</v>
      </c>
      <c r="X25" s="88">
        <f t="shared" si="3"/>
        <v>4.7720000000000002</v>
      </c>
      <c r="Y25" s="88">
        <f t="shared" si="3"/>
        <v>5.468</v>
      </c>
      <c r="Z25" s="89">
        <f t="shared" si="3"/>
        <v>0</v>
      </c>
      <c r="AA25" s="90">
        <f t="shared" si="3"/>
        <v>150.02800000000002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28.853999999999999</v>
      </c>
      <c r="C29" s="77">
        <v>15.397</v>
      </c>
      <c r="D29" s="77">
        <v>38.798000000000002</v>
      </c>
      <c r="E29" s="77">
        <v>9.8350000000000009</v>
      </c>
      <c r="F29" s="77">
        <v>36.076000000000001</v>
      </c>
      <c r="G29" s="77">
        <v>27.056999999999999</v>
      </c>
      <c r="H29" s="77">
        <v>31.303999999999998</v>
      </c>
      <c r="I29" s="77">
        <v>36.783000000000001</v>
      </c>
      <c r="J29" s="77">
        <v>43.015000000000001</v>
      </c>
      <c r="K29" s="77">
        <v>88.177000000000007</v>
      </c>
      <c r="L29" s="77">
        <v>30.827000000000002</v>
      </c>
      <c r="M29" s="77">
        <v>42.152000000000001</v>
      </c>
      <c r="N29" s="77">
        <v>10.156000000000001</v>
      </c>
      <c r="O29" s="77">
        <v>16.777000000000001</v>
      </c>
      <c r="P29" s="77">
        <v>21.539000000000001</v>
      </c>
      <c r="Q29" s="77">
        <v>26.838999999999999</v>
      </c>
      <c r="R29" s="77">
        <v>14.891999999999999</v>
      </c>
      <c r="S29" s="77">
        <v>14.792999999999999</v>
      </c>
      <c r="T29" s="77">
        <v>26.666</v>
      </c>
      <c r="U29" s="77">
        <v>124.021</v>
      </c>
      <c r="V29" s="77">
        <v>39.369999999999997</v>
      </c>
      <c r="W29" s="77">
        <v>40.741</v>
      </c>
      <c r="X29" s="77">
        <v>38.328000000000003</v>
      </c>
      <c r="Y29" s="77">
        <v>12.743</v>
      </c>
      <c r="Z29" s="78"/>
      <c r="AA29" s="79">
        <f>SUM(B29:Z29)</f>
        <v>815.14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28.853999999999999</v>
      </c>
      <c r="C31" s="62">
        <f t="shared" si="4"/>
        <v>15.397</v>
      </c>
      <c r="D31" s="62">
        <f t="shared" si="4"/>
        <v>38.798000000000002</v>
      </c>
      <c r="E31" s="62">
        <f t="shared" si="4"/>
        <v>9.8350000000000009</v>
      </c>
      <c r="F31" s="62">
        <f t="shared" si="4"/>
        <v>36.076000000000001</v>
      </c>
      <c r="G31" s="62">
        <f t="shared" si="4"/>
        <v>27.056999999999999</v>
      </c>
      <c r="H31" s="62">
        <f t="shared" si="4"/>
        <v>31.303999999999998</v>
      </c>
      <c r="I31" s="62">
        <f t="shared" si="4"/>
        <v>36.783000000000001</v>
      </c>
      <c r="J31" s="62">
        <f t="shared" si="4"/>
        <v>43.015000000000001</v>
      </c>
      <c r="K31" s="62">
        <f t="shared" si="4"/>
        <v>88.177000000000007</v>
      </c>
      <c r="L31" s="62">
        <f t="shared" si="4"/>
        <v>30.827000000000002</v>
      </c>
      <c r="M31" s="62">
        <f t="shared" si="4"/>
        <v>42.152000000000001</v>
      </c>
      <c r="N31" s="62">
        <f t="shared" si="4"/>
        <v>10.156000000000001</v>
      </c>
      <c r="O31" s="62">
        <f t="shared" si="4"/>
        <v>16.777000000000001</v>
      </c>
      <c r="P31" s="62">
        <f t="shared" si="4"/>
        <v>21.539000000000001</v>
      </c>
      <c r="Q31" s="62">
        <f t="shared" si="4"/>
        <v>26.838999999999999</v>
      </c>
      <c r="R31" s="62">
        <f t="shared" si="4"/>
        <v>14.891999999999999</v>
      </c>
      <c r="S31" s="62">
        <f t="shared" si="4"/>
        <v>14.792999999999999</v>
      </c>
      <c r="T31" s="62">
        <f t="shared" si="4"/>
        <v>26.666</v>
      </c>
      <c r="U31" s="62">
        <f t="shared" si="4"/>
        <v>124.021</v>
      </c>
      <c r="V31" s="62">
        <f t="shared" si="4"/>
        <v>39.369999999999997</v>
      </c>
      <c r="W31" s="62">
        <f t="shared" si="4"/>
        <v>40.741</v>
      </c>
      <c r="X31" s="62">
        <f t="shared" si="4"/>
        <v>38.328000000000003</v>
      </c>
      <c r="Y31" s="62">
        <f t="shared" si="4"/>
        <v>12.743</v>
      </c>
      <c r="Z31" s="63">
        <f t="shared" si="4"/>
        <v>0</v>
      </c>
      <c r="AA31" s="64">
        <f t="shared" si="4"/>
        <v>815.14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104.3</v>
      </c>
      <c r="F38" s="99"/>
      <c r="G38" s="99"/>
      <c r="H38" s="99">
        <v>187.5</v>
      </c>
      <c r="I38" s="99">
        <v>33.5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104.3</v>
      </c>
      <c r="F39" s="88">
        <f t="shared" si="6"/>
        <v>0</v>
      </c>
      <c r="G39" s="88">
        <f t="shared" si="6"/>
        <v>0</v>
      </c>
      <c r="H39" s="88">
        <f t="shared" si="6"/>
        <v>187.5</v>
      </c>
      <c r="I39" s="88">
        <f t="shared" si="6"/>
        <v>33.5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104.3</v>
      </c>
      <c r="F46" s="99"/>
      <c r="G46" s="99"/>
      <c r="H46" s="99">
        <v>187.5</v>
      </c>
      <c r="I46" s="99">
        <v>33.5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104.3</v>
      </c>
      <c r="F48" s="88">
        <f t="shared" si="8"/>
        <v>0</v>
      </c>
      <c r="G48" s="88">
        <f t="shared" si="8"/>
        <v>0</v>
      </c>
      <c r="H48" s="88">
        <f t="shared" si="8"/>
        <v>187.5</v>
      </c>
      <c r="I48" s="88">
        <f t="shared" si="8"/>
        <v>33.5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28.854000000000003</v>
      </c>
      <c r="C51" s="88">
        <f t="shared" si="10"/>
        <v>15.397000000000002</v>
      </c>
      <c r="D51" s="88">
        <f t="shared" si="10"/>
        <v>38.797999999999995</v>
      </c>
      <c r="E51" s="88">
        <f t="shared" si="10"/>
        <v>114.13499999999999</v>
      </c>
      <c r="F51" s="88">
        <f t="shared" si="10"/>
        <v>36.076000000000001</v>
      </c>
      <c r="G51" s="88">
        <f t="shared" si="10"/>
        <v>27.056999999999995</v>
      </c>
      <c r="H51" s="88">
        <f t="shared" si="10"/>
        <v>218.804</v>
      </c>
      <c r="I51" s="88">
        <f t="shared" si="10"/>
        <v>70.283000000000001</v>
      </c>
      <c r="J51" s="88">
        <f t="shared" si="10"/>
        <v>43.015000000000001</v>
      </c>
      <c r="K51" s="88">
        <f t="shared" si="10"/>
        <v>88.177000000000007</v>
      </c>
      <c r="L51" s="88">
        <f t="shared" si="10"/>
        <v>30.827000000000005</v>
      </c>
      <c r="M51" s="88">
        <f t="shared" si="10"/>
        <v>42.152000000000001</v>
      </c>
      <c r="N51" s="88">
        <f t="shared" si="10"/>
        <v>10.156000000000001</v>
      </c>
      <c r="O51" s="88">
        <f t="shared" si="10"/>
        <v>16.776999999999997</v>
      </c>
      <c r="P51" s="88">
        <f t="shared" si="10"/>
        <v>21.539000000000001</v>
      </c>
      <c r="Q51" s="88">
        <f t="shared" si="10"/>
        <v>26.838999999999995</v>
      </c>
      <c r="R51" s="88">
        <f t="shared" si="10"/>
        <v>14.891999999999999</v>
      </c>
      <c r="S51" s="88">
        <f t="shared" si="10"/>
        <v>14.793000000000001</v>
      </c>
      <c r="T51" s="88">
        <f t="shared" si="10"/>
        <v>26.666</v>
      </c>
      <c r="U51" s="88">
        <f t="shared" si="10"/>
        <v>124.021</v>
      </c>
      <c r="V51" s="88">
        <f t="shared" si="10"/>
        <v>39.369999999999997</v>
      </c>
      <c r="W51" s="88">
        <f t="shared" si="10"/>
        <v>40.741</v>
      </c>
      <c r="X51" s="88">
        <f t="shared" si="10"/>
        <v>38.327999999999996</v>
      </c>
      <c r="Y51" s="88">
        <f t="shared" si="10"/>
        <v>12.743</v>
      </c>
      <c r="Z51" s="89">
        <f t="shared" si="10"/>
        <v>0</v>
      </c>
      <c r="AA51" s="105">
        <f>SUM(B51:Z51)</f>
        <v>1140.4399999999998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104.3</v>
      </c>
      <c r="F4" s="18"/>
      <c r="G4" s="18"/>
      <c r="H4" s="18">
        <v>187.5</v>
      </c>
      <c r="I4" s="18">
        <v>33.5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325.3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213.2</v>
      </c>
      <c r="C7" s="118">
        <v>194.71</v>
      </c>
      <c r="D7" s="118">
        <v>214</v>
      </c>
      <c r="E7" s="118">
        <v>223.41</v>
      </c>
      <c r="F7" s="118">
        <v>213.68</v>
      </c>
      <c r="G7" s="118">
        <v>217.42</v>
      </c>
      <c r="H7" s="118">
        <v>200</v>
      </c>
      <c r="I7" s="118">
        <v>227.9</v>
      </c>
      <c r="J7" s="118">
        <v>226.48</v>
      </c>
      <c r="K7" s="118">
        <v>166.81</v>
      </c>
      <c r="L7" s="118">
        <v>232.97</v>
      </c>
      <c r="M7" s="118">
        <v>218.09</v>
      </c>
      <c r="N7" s="118">
        <v>215.03</v>
      </c>
      <c r="O7" s="118">
        <v>212.88</v>
      </c>
      <c r="P7" s="118">
        <v>211.82</v>
      </c>
      <c r="Q7" s="118">
        <v>216</v>
      </c>
      <c r="R7" s="118">
        <v>237.73</v>
      </c>
      <c r="S7" s="118">
        <v>220.58</v>
      </c>
      <c r="T7" s="118">
        <v>222.66</v>
      </c>
      <c r="U7" s="118">
        <v>244.26</v>
      </c>
      <c r="V7" s="118">
        <v>275</v>
      </c>
      <c r="W7" s="118">
        <v>238.99</v>
      </c>
      <c r="X7" s="118">
        <v>247.63</v>
      </c>
      <c r="Y7" s="118">
        <v>220.88</v>
      </c>
      <c r="Z7" s="119"/>
      <c r="AA7" s="120">
        <f>IF(SUM(B7:Z7)&lt;&gt;0,AVERAGEIF(B7:Z7,"&lt;&gt;"""),"")</f>
        <v>221.33875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104.3</v>
      </c>
      <c r="F23" s="134"/>
      <c r="G23" s="134"/>
      <c r="H23" s="134">
        <v>187.5</v>
      </c>
      <c r="I23" s="134">
        <v>33.5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325.3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104.3</v>
      </c>
      <c r="F24" s="136">
        <f t="shared" si="3"/>
        <v>0</v>
      </c>
      <c r="G24" s="136">
        <f t="shared" si="3"/>
        <v>0</v>
      </c>
      <c r="H24" s="136">
        <f t="shared" si="3"/>
        <v>187.5</v>
      </c>
      <c r="I24" s="136">
        <f t="shared" si="3"/>
        <v>33.5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325.3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2022-05-24T20:24:34Z</dcterms:created>
  <dcterms:modified xsi:type="dcterms:W3CDTF">2022-05-24T20:24:36Z</dcterms:modified>
</cp:coreProperties>
</file>