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<sst xmlns="http://schemas.openxmlformats.org/spreadsheetml/2006/main" count="117" uniqueCount="53">
  <si>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23/05/2022 23:19:51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</si>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</sst>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57.685000000000002</c:v>
                </c:pt>
                <c:pt idx="7">
                  <c:v>45.027000000000001</c:v>
                </c:pt>
                <c:pt idx="8">
                  <c:v>19.547000000000001</c:v>
                </c:pt>
                <c:pt idx="16">
                  <c:v>27.936</c:v>
                </c:pt>
                <c:pt idx="17">
                  <c:v>16.244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</c:v>
                </c:pt>
                <c:pt idx="1">
                  <c:v>80.2</c:v>
                </c:pt>
                <c:pt idx="2">
                  <c:v>63.7</c:v>
                </c:pt>
                <c:pt idx="3">
                  <c:v>9.8000000000000007</c:v>
                </c:pt>
                <c:pt idx="4">
                  <c:v>8.1999999999999993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48.4</c:v>
                </c:pt>
                <c:pt idx="9">
                  <c:v>89.1</c:v>
                </c:pt>
                <c:pt idx="10">
                  <c:v>101</c:v>
                </c:pt>
                <c:pt idx="11">
                  <c:v>90.7</c:v>
                </c:pt>
                <c:pt idx="12">
                  <c:v>42.9</c:v>
                </c:pt>
                <c:pt idx="13">
                  <c:v>45.2</c:v>
                </c:pt>
                <c:pt idx="14">
                  <c:v>43.9</c:v>
                </c:pt>
                <c:pt idx="15">
                  <c:v>34.700000000000003</c:v>
                </c:pt>
                <c:pt idx="16">
                  <c:v>0</c:v>
                </c:pt>
                <c:pt idx="17">
                  <c:v>0</c:v>
                </c:pt>
                <c:pt idx="18">
                  <c:v>44.3</c:v>
                </c:pt>
                <c:pt idx="19">
                  <c:v>57.8</c:v>
                </c:pt>
                <c:pt idx="20">
                  <c:v>48.3</c:v>
                </c:pt>
                <c:pt idx="21">
                  <c:v>32.700000000000003</c:v>
                </c:pt>
                <c:pt idx="22">
                  <c:v>33.5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4.6500000000000004</c:v>
                </c:pt>
                <c:pt idx="3">
                  <c:v>17.795999999999999</c:v>
                </c:pt>
                <c:pt idx="4">
                  <c:v>18.254000000000001</c:v>
                </c:pt>
                <c:pt idx="5">
                  <c:v>18.683</c:v>
                </c:pt>
                <c:pt idx="6">
                  <c:v>2.56</c:v>
                </c:pt>
                <c:pt idx="7">
                  <c:v>9.5820000000000007</c:v>
                </c:pt>
                <c:pt idx="8">
                  <c:v>2.56</c:v>
                </c:pt>
                <c:pt idx="9">
                  <c:v>2.5299999999999998</c:v>
                </c:pt>
                <c:pt idx="10">
                  <c:v>2.593</c:v>
                </c:pt>
                <c:pt idx="11">
                  <c:v>2.5840000000000001</c:v>
                </c:pt>
                <c:pt idx="12">
                  <c:v>6.4000000000000001E-2</c:v>
                </c:pt>
                <c:pt idx="13">
                  <c:v>0.02</c:v>
                </c:pt>
                <c:pt idx="14">
                  <c:v>0.48400000000000004</c:v>
                </c:pt>
                <c:pt idx="15">
                  <c:v>0.92900000000000005</c:v>
                </c:pt>
                <c:pt idx="16">
                  <c:v>0.46899999999999997</c:v>
                </c:pt>
                <c:pt idx="17">
                  <c:v>4.8970000000000002</c:v>
                </c:pt>
                <c:pt idx="18">
                  <c:v>7.0000000000000001E-3</c:v>
                </c:pt>
                <c:pt idx="19">
                  <c:v>4.0000000000000001E-3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5991856"/>
        <c:axId val="285992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92.162000000000006</c:v>
                </c:pt>
                <c:pt idx="1">
                  <c:v>84.73399999999998</c:v>
                </c:pt>
                <c:pt idx="2">
                  <c:v>73.709000000000003</c:v>
                </c:pt>
                <c:pt idx="3">
                  <c:v>29.707000000000001</c:v>
                </c:pt>
                <c:pt idx="4">
                  <c:v>30.754999999999999</c:v>
                </c:pt>
                <c:pt idx="5">
                  <c:v>21.734999999999999</c:v>
                </c:pt>
                <c:pt idx="6">
                  <c:v>60.784000000000013</c:v>
                </c:pt>
                <c:pt idx="7">
                  <c:v>59.36699999999999</c:v>
                </c:pt>
                <c:pt idx="8">
                  <c:v>73.189000000000007</c:v>
                </c:pt>
                <c:pt idx="9">
                  <c:v>93.28400000000002</c:v>
                </c:pt>
                <c:pt idx="10">
                  <c:v>105.52700000000002</c:v>
                </c:pt>
                <c:pt idx="11">
                  <c:v>95.293000000000006</c:v>
                </c:pt>
                <c:pt idx="12">
                  <c:v>45.736000000000004</c:v>
                </c:pt>
                <c:pt idx="13">
                  <c:v>48.519999999999989</c:v>
                </c:pt>
                <c:pt idx="14">
                  <c:v>47.462000000000003</c:v>
                </c:pt>
                <c:pt idx="15">
                  <c:v>38.134000000000007</c:v>
                </c:pt>
                <c:pt idx="16">
                  <c:v>31.257000000000001</c:v>
                </c:pt>
                <c:pt idx="17">
                  <c:v>23.262999999999998</c:v>
                </c:pt>
                <c:pt idx="18">
                  <c:v>44.370000000000012</c:v>
                </c:pt>
                <c:pt idx="19">
                  <c:v>57.771000000000001</c:v>
                </c:pt>
                <c:pt idx="20">
                  <c:v>48.273000000000003</c:v>
                </c:pt>
                <c:pt idx="21">
                  <c:v>32.655000000000001</c:v>
                </c:pt>
                <c:pt idx="22">
                  <c:v>34.642000000000003</c:v>
                </c:pt>
                <c:pt idx="23">
                  <c:v>28.329000000000001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991856"/>
        <c:axId val="285992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173.12</c:v>
                </c:pt>
                <c:pt idx="1">
                  <c:v>172.74</c:v>
                </c:pt>
                <c:pt idx="2">
                  <c:v>176.62</c:v>
                </c:pt>
                <c:pt idx="3">
                  <c:v>201.33</c:v>
                </c:pt>
                <c:pt idx="4">
                  <c:v>201.33</c:v>
                </c:pt>
                <c:pt idx="5">
                  <c:v>204.57</c:v>
                </c:pt>
                <c:pt idx="6">
                  <c:v>222.51</c:v>
                </c:pt>
                <c:pt idx="7">
                  <c:v>245.1</c:v>
                </c:pt>
                <c:pt idx="8">
                  <c:v>242.51</c:v>
                </c:pt>
                <c:pt idx="9">
                  <c:v>214.22</c:v>
                </c:pt>
                <c:pt idx="10">
                  <c:v>193.97</c:v>
                </c:pt>
                <c:pt idx="11">
                  <c:v>186.29</c:v>
                </c:pt>
                <c:pt idx="12">
                  <c:v>185.31</c:v>
                </c:pt>
                <c:pt idx="13">
                  <c:v>183.66</c:v>
                </c:pt>
                <c:pt idx="14">
                  <c:v>185.89</c:v>
                </c:pt>
                <c:pt idx="15">
                  <c:v>198.67</c:v>
                </c:pt>
                <c:pt idx="16">
                  <c:v>216.23</c:v>
                </c:pt>
                <c:pt idx="17">
                  <c:v>241.1</c:v>
                </c:pt>
                <c:pt idx="18">
                  <c:v>235.15</c:v>
                </c:pt>
                <c:pt idx="19">
                  <c:v>264</c:v>
                </c:pt>
                <c:pt idx="20">
                  <c:v>266.93</c:v>
                </c:pt>
                <c:pt idx="21">
                  <c:v>243.05</c:v>
                </c:pt>
                <c:pt idx="22">
                  <c:v>204.78</c:v>
                </c:pt>
                <c:pt idx="23">
                  <c:v>205.4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993032"/>
        <c:axId val="285992640"/>
      </c:lineChart>
      <c:catAx>
        <c:axId val="285991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992248"/>
        <c:crosses val="autoZero"/>
        <c:auto val="1"/>
        <c:lblAlgn val="ctr"/>
        <c:lblOffset val="100"/>
        <c:noMultiLvlLbl val="0"/>
      </c:catAx>
      <c:valAx>
        <c:axId val="285992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991856"/>
        <c:crosses val="autoZero"/>
        <c:crossBetween val="between"/>
      </c:valAx>
      <c:valAx>
        <c:axId val="285992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993032"/>
        <c:crosses val="max"/>
        <c:crossBetween val="between"/>
      </c:valAx>
      <c:catAx>
        <c:axId val="285993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992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92.206999999999994</v>
      </c>
      <c r="C4" s="18">
        <v>84.700999999999993</v>
      </c>
      <c r="D4" s="18">
        <v>73.692000000000007</v>
      </c>
      <c r="E4" s="18">
        <v>29.726000000000003</v>
      </c>
      <c r="F4" s="18">
        <v>30.754999999999999</v>
      </c>
      <c r="G4" s="18">
        <v>21.691000000000003</v>
      </c>
      <c r="H4" s="18">
        <v>60.784000000000006</v>
      </c>
      <c r="I4" s="18">
        <v>59.376999999999995</v>
      </c>
      <c r="J4" s="18">
        <v>73.176999999999992</v>
      </c>
      <c r="K4" s="18">
        <v>93.305999999999997</v>
      </c>
      <c r="L4" s="18">
        <v>105.54600000000001</v>
      </c>
      <c r="M4" s="18">
        <v>95.293999999999997</v>
      </c>
      <c r="N4" s="18">
        <v>45.717999999999996</v>
      </c>
      <c r="O4" s="18">
        <v>48.552000000000007</v>
      </c>
      <c r="P4" s="18">
        <v>47.478000000000002</v>
      </c>
      <c r="Q4" s="18">
        <v>38.13000000000001</v>
      </c>
      <c r="R4" s="18">
        <v>31.257000000000001</v>
      </c>
      <c r="S4" s="18">
        <v>23.262999999999998</v>
      </c>
      <c r="T4" s="18">
        <v>44.345999999999997</v>
      </c>
      <c r="U4" s="18">
        <v>57.803999999999995</v>
      </c>
      <c r="V4" s="18">
        <v>48.3</v>
      </c>
      <c r="W4" s="18">
        <v>32.700000000000003</v>
      </c>
      <c r="X4" s="18">
        <v>34.683999999999997</v>
      </c>
      <c r="Y4" s="18">
        <v>28.29</v>
      </c>
      <c r="Z4" s="19"/>
      <c r="AA4" s="20">
        <f>SUM(B4:Z4)</f>
        <v>1300.778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173.12</v>
      </c>
      <c r="C7" s="28">
        <v>172.74</v>
      </c>
      <c r="D7" s="28">
        <v>176.62</v>
      </c>
      <c r="E7" s="28">
        <v>201.33</v>
      </c>
      <c r="F7" s="28">
        <v>201.33</v>
      </c>
      <c r="G7" s="28">
        <v>204.57</v>
      </c>
      <c r="H7" s="28">
        <v>222.51</v>
      </c>
      <c r="I7" s="28">
        <v>245.1</v>
      </c>
      <c r="J7" s="28">
        <v>242.51</v>
      </c>
      <c r="K7" s="28">
        <v>214.22</v>
      </c>
      <c r="L7" s="28">
        <v>193.97</v>
      </c>
      <c r="M7" s="28">
        <v>186.29</v>
      </c>
      <c r="N7" s="28">
        <v>185.31</v>
      </c>
      <c r="O7" s="28">
        <v>183.66</v>
      </c>
      <c r="P7" s="28">
        <v>185.89</v>
      </c>
      <c r="Q7" s="28">
        <v>198.67</v>
      </c>
      <c r="R7" s="28">
        <v>216.23</v>
      </c>
      <c r="S7" s="28">
        <v>241.1</v>
      </c>
      <c r="T7" s="28">
        <v>235.15</v>
      </c>
      <c r="U7" s="28">
        <v>264</v>
      </c>
      <c r="V7" s="28">
        <v>266.93</v>
      </c>
      <c r="W7" s="28">
        <v>243.05</v>
      </c>
      <c r="X7" s="28">
        <v>204.78</v>
      </c>
      <c r="Y7" s="28">
        <v>205.4</v>
      </c>
      <c r="Z7" s="29"/>
      <c r="AA7" s="30">
        <f>IF(SUM(B7:Z7)&lt;&gt;0,AVERAGEIF(B7:Z7,"&lt;&gt;"""),"")</f>
        <v>211.01999999999998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57.685000000000002</v>
      </c>
      <c r="I12" s="52">
        <v>45.027000000000001</v>
      </c>
      <c r="J12" s="52">
        <v>19.547000000000001</v>
      </c>
      <c r="K12" s="52"/>
      <c r="L12" s="52"/>
      <c r="M12" s="52"/>
      <c r="N12" s="52"/>
      <c r="O12" s="52"/>
      <c r="P12" s="52"/>
      <c r="Q12" s="52"/>
      <c r="R12" s="52">
        <v>27.936</v>
      </c>
      <c r="S12" s="52">
        <v>16.244</v>
      </c>
      <c r="T12" s="52"/>
      <c r="U12" s="52"/>
      <c r="V12" s="52"/>
      <c r="W12" s="52"/>
      <c r="X12" s="52"/>
      <c r="Y12" s="52"/>
      <c r="Z12" s="53"/>
      <c r="AA12" s="54">
        <f t="shared" si="0"/>
        <v>166.43899999999999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4.6500000000000004</v>
      </c>
      <c r="E14" s="57">
        <v>17.795999999999999</v>
      </c>
      <c r="F14" s="57">
        <v>18.254000000000001</v>
      </c>
      <c r="G14" s="57">
        <v>18.683</v>
      </c>
      <c r="H14" s="57">
        <v>2.56</v>
      </c>
      <c r="I14" s="57">
        <v>9.5820000000000007</v>
      </c>
      <c r="J14" s="57">
        <v>2.56</v>
      </c>
      <c r="K14" s="57">
        <v>2.5299999999999998</v>
      </c>
      <c r="L14" s="57">
        <v>2.593</v>
      </c>
      <c r="M14" s="57">
        <v>2.5840000000000001</v>
      </c>
      <c r="N14" s="57">
        <v>6.4000000000000001E-2</v>
      </c>
      <c r="O14" s="57">
        <v>0.02</v>
      </c>
      <c r="P14" s="57">
        <v>0.48400000000000004</v>
      </c>
      <c r="Q14" s="57">
        <v>0.92900000000000005</v>
      </c>
      <c r="R14" s="57">
        <v>0.46899999999999997</v>
      </c>
      <c r="S14" s="57">
        <v>4.8970000000000002</v>
      </c>
      <c r="T14" s="57">
        <v>7.0000000000000001E-3</v>
      </c>
      <c r="U14" s="57">
        <v>4.0000000000000001E-3</v>
      </c>
      <c r="V14" s="57"/>
      <c r="W14" s="57"/>
      <c r="X14" s="57"/>
      <c r="Y14" s="57"/>
      <c r="Z14" s="58"/>
      <c r="AA14" s="59">
        <f t="shared" si="0"/>
        <v>88.666000000000011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4.6500000000000004</v>
      </c>
      <c r="E16" s="62">
        <f t="shared" si="1"/>
        <v>17.795999999999999</v>
      </c>
      <c r="F16" s="62">
        <f t="shared" si="1"/>
        <v>18.254000000000001</v>
      </c>
      <c r="G16" s="62">
        <f t="shared" si="1"/>
        <v>18.683</v>
      </c>
      <c r="H16" s="62">
        <f t="shared" si="1"/>
        <v>60.245000000000005</v>
      </c>
      <c r="I16" s="62">
        <f t="shared" si="1"/>
        <v>54.609000000000002</v>
      </c>
      <c r="J16" s="62">
        <f t="shared" si="1"/>
        <v>22.106999999999999</v>
      </c>
      <c r="K16" s="62">
        <f t="shared" si="1"/>
        <v>2.5299999999999998</v>
      </c>
      <c r="L16" s="62">
        <f t="shared" si="1"/>
        <v>2.593</v>
      </c>
      <c r="M16" s="62">
        <f t="shared" si="1"/>
        <v>2.5840000000000001</v>
      </c>
      <c r="N16" s="62">
        <f t="shared" si="1"/>
        <v>6.4000000000000001E-2</v>
      </c>
      <c r="O16" s="62">
        <f t="shared" si="1"/>
        <v>0.02</v>
      </c>
      <c r="P16" s="62">
        <f t="shared" si="1"/>
        <v>0.48400000000000004</v>
      </c>
      <c r="Q16" s="62">
        <f t="shared" si="1"/>
        <v>0.92900000000000005</v>
      </c>
      <c r="R16" s="62">
        <f t="shared" si="1"/>
        <v>28.405000000000001</v>
      </c>
      <c r="S16" s="62">
        <f t="shared" si="1"/>
        <v>21.140999999999998</v>
      </c>
      <c r="T16" s="62">
        <f t="shared" si="1"/>
        <v>7.0000000000000001E-3</v>
      </c>
      <c r="U16" s="62">
        <f t="shared" si="1"/>
        <v>4.0000000000000001E-3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255.10500000000002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4.0229999999999997</v>
      </c>
      <c r="C20" s="77">
        <v>4.2549999999999999</v>
      </c>
      <c r="D20" s="77">
        <v>3.855</v>
      </c>
      <c r="E20" s="77">
        <v>0.24199999999999999</v>
      </c>
      <c r="F20" s="77">
        <v>3.3029999999999999</v>
      </c>
      <c r="G20" s="77">
        <v>1.913</v>
      </c>
      <c r="H20" s="77">
        <v>0.20300000000000001</v>
      </c>
      <c r="I20" s="77">
        <v>0.01</v>
      </c>
      <c r="J20" s="77">
        <v>4.2000000000000003E-2</v>
      </c>
      <c r="K20" s="77"/>
      <c r="L20" s="77"/>
      <c r="M20" s="77"/>
      <c r="N20" s="77"/>
      <c r="O20" s="77"/>
      <c r="P20" s="77"/>
      <c r="Q20" s="77"/>
      <c r="R20" s="77"/>
      <c r="S20" s="77"/>
      <c r="T20" s="77">
        <v>3.9E-2</v>
      </c>
      <c r="U20" s="77"/>
      <c r="V20" s="77"/>
      <c r="W20" s="77"/>
      <c r="X20" s="77">
        <v>1.1839999999999999</v>
      </c>
      <c r="Y20" s="77">
        <v>0.28000000000000003</v>
      </c>
      <c r="Z20" s="78"/>
      <c r="AA20" s="79">
        <f t="shared" si="2"/>
        <v>19.349000000000007</v>
      </c>
    </row>
    <row r="21" spans="1:27" ht="24.95" customHeight="1" x14ac:dyDescent="0.2">
      <c r="A21" s="75" t="s">
        <v>16</v>
      </c>
      <c r="B21" s="80">
        <v>0.184</v>
      </c>
      <c r="C21" s="81">
        <v>0.246</v>
      </c>
      <c r="D21" s="81">
        <v>1.4870000000000001</v>
      </c>
      <c r="E21" s="81">
        <v>1.8879999999999999</v>
      </c>
      <c r="F21" s="81">
        <v>0.998</v>
      </c>
      <c r="G21" s="81">
        <v>1.095</v>
      </c>
      <c r="H21" s="81">
        <v>0.33600000000000002</v>
      </c>
      <c r="I21" s="81">
        <v>4.758</v>
      </c>
      <c r="J21" s="81">
        <v>2.6280000000000001</v>
      </c>
      <c r="K21" s="81">
        <v>1.6759999999999999</v>
      </c>
      <c r="L21" s="81">
        <v>1.9530000000000001</v>
      </c>
      <c r="M21" s="81">
        <v>2.0099999999999998</v>
      </c>
      <c r="N21" s="81">
        <v>2.7539999999999996</v>
      </c>
      <c r="O21" s="81">
        <v>3.3319999999999999</v>
      </c>
      <c r="P21" s="81">
        <v>3.0940000000000003</v>
      </c>
      <c r="Q21" s="81">
        <v>2.5009999999999999</v>
      </c>
      <c r="R21" s="81">
        <v>2.8519999999999999</v>
      </c>
      <c r="S21" s="81">
        <v>2.1219999999999999</v>
      </c>
      <c r="T21" s="81"/>
      <c r="U21" s="81"/>
      <c r="V21" s="81"/>
      <c r="W21" s="81"/>
      <c r="X21" s="81"/>
      <c r="Y21" s="81">
        <v>1.01</v>
      </c>
      <c r="Z21" s="78"/>
      <c r="AA21" s="79">
        <f t="shared" si="2"/>
        <v>36.923999999999999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4.2069999999999999</v>
      </c>
      <c r="C25" s="88">
        <f t="shared" ref="C25:Z25" si="3">IF(LEN(C$2)&gt;0,SUM(C19:C24),"")</f>
        <v>4.5009999999999994</v>
      </c>
      <c r="D25" s="88">
        <f t="shared" si="3"/>
        <v>5.3420000000000005</v>
      </c>
      <c r="E25" s="88">
        <f t="shared" si="3"/>
        <v>2.13</v>
      </c>
      <c r="F25" s="88">
        <f t="shared" si="3"/>
        <v>4.3010000000000002</v>
      </c>
      <c r="G25" s="88">
        <f t="shared" si="3"/>
        <v>3.008</v>
      </c>
      <c r="H25" s="88">
        <f t="shared" si="3"/>
        <v>0.53900000000000003</v>
      </c>
      <c r="I25" s="88">
        <f t="shared" si="3"/>
        <v>4.7679999999999998</v>
      </c>
      <c r="J25" s="88">
        <f t="shared" si="3"/>
        <v>2.67</v>
      </c>
      <c r="K25" s="88">
        <f t="shared" si="3"/>
        <v>1.6759999999999999</v>
      </c>
      <c r="L25" s="88">
        <f t="shared" si="3"/>
        <v>1.9530000000000001</v>
      </c>
      <c r="M25" s="88">
        <f t="shared" si="3"/>
        <v>2.0099999999999998</v>
      </c>
      <c r="N25" s="88">
        <f t="shared" si="3"/>
        <v>2.7539999999999996</v>
      </c>
      <c r="O25" s="88">
        <f t="shared" si="3"/>
        <v>3.3319999999999999</v>
      </c>
      <c r="P25" s="88">
        <f t="shared" si="3"/>
        <v>3.0940000000000003</v>
      </c>
      <c r="Q25" s="88">
        <f t="shared" si="3"/>
        <v>2.5009999999999999</v>
      </c>
      <c r="R25" s="88">
        <f t="shared" si="3"/>
        <v>2.8519999999999999</v>
      </c>
      <c r="S25" s="88">
        <f t="shared" si="3"/>
        <v>2.1219999999999999</v>
      </c>
      <c r="T25" s="88">
        <f t="shared" si="3"/>
        <v>3.9E-2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1.1839999999999999</v>
      </c>
      <c r="Y25" s="88">
        <f t="shared" si="3"/>
        <v>1.29</v>
      </c>
      <c r="Z25" s="89" t="str">
        <f t="shared" si="3"/>
        <v/>
      </c>
      <c r="AA25" s="90">
        <f>SUM(AA19:AA24)</f>
        <v>56.27300000000001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4.2069999999999999</v>
      </c>
      <c r="C29" s="77">
        <v>4.5010000000000003</v>
      </c>
      <c r="D29" s="77">
        <v>9.9920000000000009</v>
      </c>
      <c r="E29" s="77">
        <v>19.925999999999998</v>
      </c>
      <c r="F29" s="77">
        <v>22.555</v>
      </c>
      <c r="G29" s="77">
        <v>21.690999999999999</v>
      </c>
      <c r="H29" s="77">
        <v>60.783999999999999</v>
      </c>
      <c r="I29" s="77">
        <v>59.377000000000002</v>
      </c>
      <c r="J29" s="77">
        <v>24.777000000000001</v>
      </c>
      <c r="K29" s="77">
        <v>4.2060000000000004</v>
      </c>
      <c r="L29" s="77">
        <v>4.5460000000000003</v>
      </c>
      <c r="M29" s="77">
        <v>4.5940000000000003</v>
      </c>
      <c r="N29" s="77">
        <v>2.8180000000000001</v>
      </c>
      <c r="O29" s="77">
        <v>3.3519999999999999</v>
      </c>
      <c r="P29" s="77">
        <v>3.5779999999999998</v>
      </c>
      <c r="Q29" s="77">
        <v>3.43</v>
      </c>
      <c r="R29" s="77">
        <v>31.257000000000001</v>
      </c>
      <c r="S29" s="77">
        <v>23.263000000000002</v>
      </c>
      <c r="T29" s="77">
        <v>4.5999999999999999E-2</v>
      </c>
      <c r="U29" s="77">
        <v>4.0000000000000001E-3</v>
      </c>
      <c r="V29" s="77"/>
      <c r="W29" s="77"/>
      <c r="X29" s="77">
        <v>1.1839999999999999</v>
      </c>
      <c r="Y29" s="77">
        <v>1.29</v>
      </c>
      <c r="Z29" s="78"/>
      <c r="AA29" s="79">
        <f>SUM(B29:Z29)</f>
        <v>311.37800000000004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4.2069999999999999</v>
      </c>
      <c r="C31" s="62">
        <f t="shared" ref="C31:Z31" si="4">IF(LEN(C$2)&gt;0,SUM(C28:C30),"")</f>
        <v>4.5010000000000003</v>
      </c>
      <c r="D31" s="62">
        <f t="shared" si="4"/>
        <v>9.9920000000000009</v>
      </c>
      <c r="E31" s="62">
        <f t="shared" si="4"/>
        <v>19.925999999999998</v>
      </c>
      <c r="F31" s="62">
        <f t="shared" si="4"/>
        <v>22.555</v>
      </c>
      <c r="G31" s="62">
        <f t="shared" si="4"/>
        <v>21.690999999999999</v>
      </c>
      <c r="H31" s="62">
        <f t="shared" si="4"/>
        <v>60.783999999999999</v>
      </c>
      <c r="I31" s="62">
        <f t="shared" si="4"/>
        <v>59.377000000000002</v>
      </c>
      <c r="J31" s="62">
        <f t="shared" si="4"/>
        <v>24.777000000000001</v>
      </c>
      <c r="K31" s="62">
        <f t="shared" si="4"/>
        <v>4.2060000000000004</v>
      </c>
      <c r="L31" s="62">
        <f t="shared" si="4"/>
        <v>4.5460000000000003</v>
      </c>
      <c r="M31" s="62">
        <f t="shared" si="4"/>
        <v>4.5940000000000003</v>
      </c>
      <c r="N31" s="62">
        <f t="shared" si="4"/>
        <v>2.8180000000000001</v>
      </c>
      <c r="O31" s="62">
        <f t="shared" si="4"/>
        <v>3.3519999999999999</v>
      </c>
      <c r="P31" s="62">
        <f t="shared" si="4"/>
        <v>3.5779999999999998</v>
      </c>
      <c r="Q31" s="62">
        <f t="shared" si="4"/>
        <v>3.43</v>
      </c>
      <c r="R31" s="62">
        <f t="shared" si="4"/>
        <v>31.257000000000001</v>
      </c>
      <c r="S31" s="62">
        <f t="shared" si="4"/>
        <v>23.263000000000002</v>
      </c>
      <c r="T31" s="62">
        <f t="shared" si="4"/>
        <v>4.5999999999999999E-2</v>
      </c>
      <c r="U31" s="62">
        <f t="shared" si="4"/>
        <v>4.0000000000000001E-3</v>
      </c>
      <c r="V31" s="62">
        <f t="shared" si="4"/>
        <v>0</v>
      </c>
      <c r="W31" s="62">
        <f t="shared" si="4"/>
        <v>0</v>
      </c>
      <c r="X31" s="62">
        <f t="shared" si="4"/>
        <v>1.1839999999999999</v>
      </c>
      <c r="Y31" s="62">
        <f t="shared" si="4"/>
        <v>1.29</v>
      </c>
      <c r="Z31" s="63" t="str">
        <f t="shared" si="4"/>
        <v/>
      </c>
      <c r="AA31" s="64">
        <f>SUM(AA28:AA30)</f>
        <v>311.37800000000004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88</v>
      </c>
      <c r="C38" s="99">
        <v>80.2</v>
      </c>
      <c r="D38" s="99">
        <v>63.7</v>
      </c>
      <c r="E38" s="99">
        <v>9.8000000000000007</v>
      </c>
      <c r="F38" s="99">
        <v>8.1999999999999993</v>
      </c>
      <c r="G38" s="99"/>
      <c r="H38" s="99"/>
      <c r="I38" s="99"/>
      <c r="J38" s="99">
        <v>48.4</v>
      </c>
      <c r="K38" s="99">
        <v>89.1</v>
      </c>
      <c r="L38" s="99">
        <v>101</v>
      </c>
      <c r="M38" s="99">
        <v>90.7</v>
      </c>
      <c r="N38" s="99">
        <v>42.9</v>
      </c>
      <c r="O38" s="99">
        <v>45.2</v>
      </c>
      <c r="P38" s="99">
        <v>43.9</v>
      </c>
      <c r="Q38" s="99">
        <v>34.700000000000003</v>
      </c>
      <c r="R38" s="99"/>
      <c r="S38" s="99"/>
      <c r="T38" s="99">
        <v>44.3</v>
      </c>
      <c r="U38" s="99">
        <v>57.8</v>
      </c>
      <c r="V38" s="99">
        <v>48.3</v>
      </c>
      <c r="W38" s="99">
        <v>32.700000000000003</v>
      </c>
      <c r="X38" s="99">
        <v>33.5</v>
      </c>
      <c r="Y38" s="99">
        <v>27</v>
      </c>
      <c r="Z38" s="100"/>
      <c r="AA38" s="79">
        <f t="shared" si="5"/>
        <v>989.4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</v>
      </c>
      <c r="C39" s="88">
        <f t="shared" si="6"/>
        <v>80.2</v>
      </c>
      <c r="D39" s="88">
        <f t="shared" si="6"/>
        <v>63.7</v>
      </c>
      <c r="E39" s="88">
        <f t="shared" si="6"/>
        <v>9.8000000000000007</v>
      </c>
      <c r="F39" s="88">
        <f t="shared" si="6"/>
        <v>8.1999999999999993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48.4</v>
      </c>
      <c r="K39" s="88">
        <f t="shared" si="6"/>
        <v>89.1</v>
      </c>
      <c r="L39" s="88">
        <f t="shared" si="6"/>
        <v>101</v>
      </c>
      <c r="M39" s="88">
        <f t="shared" si="6"/>
        <v>90.7</v>
      </c>
      <c r="N39" s="88">
        <f t="shared" si="6"/>
        <v>42.9</v>
      </c>
      <c r="O39" s="88">
        <f t="shared" si="6"/>
        <v>45.2</v>
      </c>
      <c r="P39" s="88">
        <f t="shared" si="6"/>
        <v>43.9</v>
      </c>
      <c r="Q39" s="88">
        <f t="shared" si="6"/>
        <v>34.700000000000003</v>
      </c>
      <c r="R39" s="88">
        <f t="shared" si="6"/>
        <v>0</v>
      </c>
      <c r="S39" s="88">
        <f t="shared" si="6"/>
        <v>0</v>
      </c>
      <c r="T39" s="88">
        <f t="shared" si="6"/>
        <v>44.3</v>
      </c>
      <c r="U39" s="88">
        <f t="shared" si="6"/>
        <v>57.8</v>
      </c>
      <c r="V39" s="88">
        <f t="shared" si="6"/>
        <v>48.3</v>
      </c>
      <c r="W39" s="88">
        <f t="shared" si="6"/>
        <v>32.700000000000003</v>
      </c>
      <c r="X39" s="88">
        <f t="shared" si="6"/>
        <v>33.5</v>
      </c>
      <c r="Y39" s="88">
        <f t="shared" si="6"/>
        <v>27</v>
      </c>
      <c r="Z39" s="89" t="str">
        <f t="shared" si="6"/>
        <v/>
      </c>
      <c r="AA39" s="90">
        <f t="shared" si="5"/>
        <v>989.4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88</v>
      </c>
      <c r="C46" s="99">
        <v>80.2</v>
      </c>
      <c r="D46" s="99">
        <v>63.7</v>
      </c>
      <c r="E46" s="99">
        <v>9.8000000000000007</v>
      </c>
      <c r="F46" s="99">
        <v>8.1999999999999993</v>
      </c>
      <c r="G46" s="99"/>
      <c r="H46" s="99"/>
      <c r="I46" s="99"/>
      <c r="J46" s="99">
        <v>48.4</v>
      </c>
      <c r="K46" s="99">
        <v>89.1</v>
      </c>
      <c r="L46" s="99">
        <v>101</v>
      </c>
      <c r="M46" s="99">
        <v>90.7</v>
      </c>
      <c r="N46" s="99">
        <v>42.9</v>
      </c>
      <c r="O46" s="99">
        <v>45.2</v>
      </c>
      <c r="P46" s="99">
        <v>43.9</v>
      </c>
      <c r="Q46" s="99">
        <v>34.700000000000003</v>
      </c>
      <c r="R46" s="99"/>
      <c r="S46" s="99"/>
      <c r="T46" s="99">
        <v>44.3</v>
      </c>
      <c r="U46" s="99">
        <v>57.8</v>
      </c>
      <c r="V46" s="99">
        <v>48.3</v>
      </c>
      <c r="W46" s="99">
        <v>32.700000000000003</v>
      </c>
      <c r="X46" s="99">
        <v>33.5</v>
      </c>
      <c r="Y46" s="99">
        <v>27</v>
      </c>
      <c r="Z46" s="100"/>
      <c r="AA46" s="79">
        <f t="shared" si="7"/>
        <v>989.4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</v>
      </c>
      <c r="C48" s="88">
        <f t="shared" ref="C48:Z48" si="8">IF(LEN(C$2)&gt;0,SUM(C42:C47),"")</f>
        <v>80.2</v>
      </c>
      <c r="D48" s="88">
        <f t="shared" si="8"/>
        <v>63.7</v>
      </c>
      <c r="E48" s="88">
        <f t="shared" si="8"/>
        <v>9.8000000000000007</v>
      </c>
      <c r="F48" s="88">
        <f t="shared" si="8"/>
        <v>8.1999999999999993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48.4</v>
      </c>
      <c r="K48" s="88">
        <f t="shared" si="8"/>
        <v>89.1</v>
      </c>
      <c r="L48" s="88">
        <f t="shared" si="8"/>
        <v>101</v>
      </c>
      <c r="M48" s="88">
        <f t="shared" si="8"/>
        <v>90.7</v>
      </c>
      <c r="N48" s="88">
        <f t="shared" si="8"/>
        <v>42.9</v>
      </c>
      <c r="O48" s="88">
        <f t="shared" si="8"/>
        <v>45.2</v>
      </c>
      <c r="P48" s="88">
        <f t="shared" si="8"/>
        <v>43.9</v>
      </c>
      <c r="Q48" s="88">
        <f t="shared" si="8"/>
        <v>34.700000000000003</v>
      </c>
      <c r="R48" s="88">
        <f t="shared" si="8"/>
        <v>0</v>
      </c>
      <c r="S48" s="88">
        <f t="shared" si="8"/>
        <v>0</v>
      </c>
      <c r="T48" s="88">
        <f t="shared" si="8"/>
        <v>44.3</v>
      </c>
      <c r="U48" s="88">
        <f t="shared" si="8"/>
        <v>57.8</v>
      </c>
      <c r="V48" s="88">
        <f t="shared" si="8"/>
        <v>48.3</v>
      </c>
      <c r="W48" s="88">
        <f t="shared" si="8"/>
        <v>32.700000000000003</v>
      </c>
      <c r="X48" s="88">
        <f t="shared" si="8"/>
        <v>33.5</v>
      </c>
      <c r="Y48" s="88">
        <f t="shared" si="8"/>
        <v>27</v>
      </c>
      <c r="Z48" s="89" t="str">
        <f t="shared" si="8"/>
        <v/>
      </c>
      <c r="AA48" s="90">
        <f t="shared" si="7"/>
        <v>989.4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92.206999999999994</v>
      </c>
      <c r="C51" s="88">
        <f t="shared" si="10"/>
        <v>84.701000000000008</v>
      </c>
      <c r="D51" s="88">
        <f t="shared" si="10"/>
        <v>73.692000000000007</v>
      </c>
      <c r="E51" s="88">
        <f t="shared" si="10"/>
        <v>29.725999999999999</v>
      </c>
      <c r="F51" s="88">
        <f t="shared" si="10"/>
        <v>30.754999999999999</v>
      </c>
      <c r="G51" s="88">
        <f t="shared" si="10"/>
        <v>21.690999999999999</v>
      </c>
      <c r="H51" s="88">
        <f t="shared" si="10"/>
        <v>60.784000000000006</v>
      </c>
      <c r="I51" s="88">
        <f t="shared" si="10"/>
        <v>59.377000000000002</v>
      </c>
      <c r="J51" s="88">
        <f t="shared" si="10"/>
        <v>73.176999999999992</v>
      </c>
      <c r="K51" s="88">
        <f t="shared" si="10"/>
        <v>93.305999999999997</v>
      </c>
      <c r="L51" s="88">
        <f t="shared" si="10"/>
        <v>105.54600000000001</v>
      </c>
      <c r="M51" s="88">
        <f t="shared" si="10"/>
        <v>95.293999999999997</v>
      </c>
      <c r="N51" s="88">
        <f t="shared" si="10"/>
        <v>45.717999999999996</v>
      </c>
      <c r="O51" s="88">
        <f t="shared" si="10"/>
        <v>48.552</v>
      </c>
      <c r="P51" s="88">
        <f t="shared" si="10"/>
        <v>47.478000000000002</v>
      </c>
      <c r="Q51" s="88">
        <f t="shared" si="10"/>
        <v>38.130000000000003</v>
      </c>
      <c r="R51" s="88">
        <f t="shared" si="10"/>
        <v>31.257000000000001</v>
      </c>
      <c r="S51" s="88">
        <f t="shared" si="10"/>
        <v>23.262999999999998</v>
      </c>
      <c r="T51" s="88">
        <f t="shared" si="10"/>
        <v>44.345999999999997</v>
      </c>
      <c r="U51" s="88">
        <f t="shared" si="10"/>
        <v>57.803999999999995</v>
      </c>
      <c r="V51" s="88">
        <f t="shared" si="10"/>
        <v>48.3</v>
      </c>
      <c r="W51" s="88">
        <f t="shared" si="10"/>
        <v>32.700000000000003</v>
      </c>
      <c r="X51" s="88">
        <f t="shared" si="10"/>
        <v>34.683999999999997</v>
      </c>
      <c r="Y51" s="88">
        <f t="shared" si="10"/>
        <v>28.29</v>
      </c>
      <c r="Z51" s="89" t="str">
        <f t="shared" si="10"/>
        <v/>
      </c>
      <c r="AA51" s="105">
        <f>SUM(B51:Z51)</f>
        <v>1300.778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92.162000000000006</v>
      </c>
      <c r="C4" s="18">
        <v>84.73399999999998</v>
      </c>
      <c r="D4" s="18">
        <v>73.709000000000003</v>
      </c>
      <c r="E4" s="18">
        <v>29.707000000000001</v>
      </c>
      <c r="F4" s="18">
        <v>30.754999999999999</v>
      </c>
      <c r="G4" s="18">
        <v>21.734999999999999</v>
      </c>
      <c r="H4" s="18">
        <v>60.784000000000013</v>
      </c>
      <c r="I4" s="18">
        <v>59.36699999999999</v>
      </c>
      <c r="J4" s="18">
        <v>73.189000000000007</v>
      </c>
      <c r="K4" s="18">
        <v>93.28400000000002</v>
      </c>
      <c r="L4" s="18">
        <v>105.52700000000002</v>
      </c>
      <c r="M4" s="18">
        <v>95.293000000000006</v>
      </c>
      <c r="N4" s="18">
        <v>45.736000000000004</v>
      </c>
      <c r="O4" s="18">
        <v>48.519999999999989</v>
      </c>
      <c r="P4" s="18">
        <v>47.462000000000003</v>
      </c>
      <c r="Q4" s="18">
        <v>38.134000000000007</v>
      </c>
      <c r="R4" s="18">
        <v>31.257000000000001</v>
      </c>
      <c r="S4" s="18">
        <v>23.262999999999998</v>
      </c>
      <c r="T4" s="18">
        <v>44.370000000000012</v>
      </c>
      <c r="U4" s="18">
        <v>57.771000000000001</v>
      </c>
      <c r="V4" s="18">
        <v>48.273000000000003</v>
      </c>
      <c r="W4" s="18">
        <v>32.655000000000001</v>
      </c>
      <c r="X4" s="18">
        <v>34.642000000000003</v>
      </c>
      <c r="Y4" s="18">
        <v>28.329000000000001</v>
      </c>
      <c r="Z4" s="19"/>
      <c r="AA4" s="20">
        <f>SUM(B4:Z4)</f>
        <v>1300.6579999999999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173.12</v>
      </c>
      <c r="C7" s="28">
        <v>172.74</v>
      </c>
      <c r="D7" s="28">
        <v>176.62</v>
      </c>
      <c r="E7" s="28">
        <v>201.33</v>
      </c>
      <c r="F7" s="28">
        <v>201.33</v>
      </c>
      <c r="G7" s="28">
        <v>204.57</v>
      </c>
      <c r="H7" s="28">
        <v>222.51</v>
      </c>
      <c r="I7" s="28">
        <v>245.1</v>
      </c>
      <c r="J7" s="28">
        <v>242.51</v>
      </c>
      <c r="K7" s="28">
        <v>214.22</v>
      </c>
      <c r="L7" s="28">
        <v>193.97</v>
      </c>
      <c r="M7" s="28">
        <v>186.29</v>
      </c>
      <c r="N7" s="28">
        <v>185.31</v>
      </c>
      <c r="O7" s="28">
        <v>183.66</v>
      </c>
      <c r="P7" s="28">
        <v>185.89</v>
      </c>
      <c r="Q7" s="28">
        <v>198.67</v>
      </c>
      <c r="R7" s="28">
        <v>216.23</v>
      </c>
      <c r="S7" s="28">
        <v>241.1</v>
      </c>
      <c r="T7" s="28">
        <v>235.15</v>
      </c>
      <c r="U7" s="28">
        <v>264</v>
      </c>
      <c r="V7" s="28">
        <v>266.93</v>
      </c>
      <c r="W7" s="28">
        <v>243.05</v>
      </c>
      <c r="X7" s="28">
        <v>204.78</v>
      </c>
      <c r="Y7" s="28">
        <v>205.4</v>
      </c>
      <c r="Z7" s="29"/>
      <c r="AA7" s="30">
        <f>IF(SUM(B7:Z7)&lt;&gt;0,AVERAGEIF(B7:Z7,"&lt;&gt;"""),"")</f>
        <v>211.01999999999998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67.795000000000002</v>
      </c>
      <c r="C14" s="57">
        <v>62.350999999999999</v>
      </c>
      <c r="D14" s="57">
        <v>50.134999999999998</v>
      </c>
      <c r="E14" s="57">
        <v>6.6850000000000005</v>
      </c>
      <c r="F14" s="57">
        <v>6.0979999999999999</v>
      </c>
      <c r="G14" s="57">
        <v>0.22600000000000001</v>
      </c>
      <c r="H14" s="57">
        <v>37.71200000000001</v>
      </c>
      <c r="I14" s="57">
        <v>28.893000000000001</v>
      </c>
      <c r="J14" s="57">
        <v>41.322000000000003</v>
      </c>
      <c r="K14" s="57">
        <v>62.246000000000002</v>
      </c>
      <c r="L14" s="57">
        <v>68.432000000000002</v>
      </c>
      <c r="M14" s="57">
        <v>60.344000000000001</v>
      </c>
      <c r="N14" s="57">
        <v>36.265000000000008</v>
      </c>
      <c r="O14" s="57">
        <v>39.530999999999985</v>
      </c>
      <c r="P14" s="57">
        <v>39.855000000000004</v>
      </c>
      <c r="Q14" s="57">
        <v>35.44</v>
      </c>
      <c r="R14" s="57">
        <v>29.348000000000003</v>
      </c>
      <c r="S14" s="57">
        <v>22.709</v>
      </c>
      <c r="T14" s="57">
        <v>40.868000000000009</v>
      </c>
      <c r="U14" s="57">
        <v>51.71</v>
      </c>
      <c r="V14" s="57">
        <v>45.073999999999998</v>
      </c>
      <c r="W14" s="57">
        <v>28.552</v>
      </c>
      <c r="X14" s="57">
        <v>30.862000000000002</v>
      </c>
      <c r="Y14" s="57">
        <v>23.788</v>
      </c>
      <c r="Z14" s="58"/>
      <c r="AA14" s="59">
        <f t="shared" si="0"/>
        <v>916.24099999999987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67.795000000000002</v>
      </c>
      <c r="C16" s="62">
        <f t="shared" ref="C16:Z16" si="1">IF(LEN(C$2)&gt;0,SUM(C10:C15),"")</f>
        <v>62.350999999999999</v>
      </c>
      <c r="D16" s="62">
        <f t="shared" si="1"/>
        <v>50.134999999999998</v>
      </c>
      <c r="E16" s="62">
        <f t="shared" si="1"/>
        <v>6.6850000000000005</v>
      </c>
      <c r="F16" s="62">
        <f t="shared" si="1"/>
        <v>6.0979999999999999</v>
      </c>
      <c r="G16" s="62">
        <f t="shared" si="1"/>
        <v>0.22600000000000001</v>
      </c>
      <c r="H16" s="62">
        <f t="shared" si="1"/>
        <v>37.71200000000001</v>
      </c>
      <c r="I16" s="62">
        <f t="shared" si="1"/>
        <v>28.893000000000001</v>
      </c>
      <c r="J16" s="62">
        <f t="shared" si="1"/>
        <v>41.322000000000003</v>
      </c>
      <c r="K16" s="62">
        <f t="shared" si="1"/>
        <v>62.246000000000002</v>
      </c>
      <c r="L16" s="62">
        <f t="shared" si="1"/>
        <v>68.432000000000002</v>
      </c>
      <c r="M16" s="62">
        <f t="shared" si="1"/>
        <v>60.344000000000001</v>
      </c>
      <c r="N16" s="62">
        <f t="shared" si="1"/>
        <v>36.265000000000008</v>
      </c>
      <c r="O16" s="62">
        <f t="shared" si="1"/>
        <v>39.530999999999985</v>
      </c>
      <c r="P16" s="62">
        <f t="shared" si="1"/>
        <v>39.855000000000004</v>
      </c>
      <c r="Q16" s="62">
        <f t="shared" si="1"/>
        <v>35.44</v>
      </c>
      <c r="R16" s="62">
        <f t="shared" si="1"/>
        <v>29.348000000000003</v>
      </c>
      <c r="S16" s="62">
        <f t="shared" si="1"/>
        <v>22.709</v>
      </c>
      <c r="T16" s="62">
        <f t="shared" si="1"/>
        <v>40.868000000000009</v>
      </c>
      <c r="U16" s="62">
        <f t="shared" si="1"/>
        <v>51.71</v>
      </c>
      <c r="V16" s="62">
        <f t="shared" si="1"/>
        <v>45.073999999999998</v>
      </c>
      <c r="W16" s="62">
        <f t="shared" si="1"/>
        <v>28.552</v>
      </c>
      <c r="X16" s="62">
        <f t="shared" si="1"/>
        <v>30.862000000000002</v>
      </c>
      <c r="Y16" s="62">
        <f t="shared" si="1"/>
        <v>23.788</v>
      </c>
      <c r="Z16" s="63" t="str">
        <f t="shared" si="1"/>
        <v/>
      </c>
      <c r="AA16" s="64">
        <f>SUM(AA10:AA15)</f>
        <v>916.24099999999987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2.4000000000000004</v>
      </c>
    </row>
    <row r="20" spans="1:27" ht="24.95" customHeight="1" x14ac:dyDescent="0.2">
      <c r="A20" s="75" t="s">
        <v>15</v>
      </c>
      <c r="B20" s="76">
        <v>11.619</v>
      </c>
      <c r="C20" s="77">
        <v>11.561</v>
      </c>
      <c r="D20" s="77">
        <v>11.605</v>
      </c>
      <c r="E20" s="77">
        <v>11.651</v>
      </c>
      <c r="F20" s="77">
        <v>12.504</v>
      </c>
      <c r="G20" s="77">
        <v>12.615</v>
      </c>
      <c r="H20" s="77">
        <v>13.805</v>
      </c>
      <c r="I20" s="77">
        <v>15.152000000000001</v>
      </c>
      <c r="J20" s="77">
        <v>15.786000000000001</v>
      </c>
      <c r="K20" s="77">
        <v>15.274999999999999</v>
      </c>
      <c r="L20" s="77">
        <v>15.467000000000001</v>
      </c>
      <c r="M20" s="77">
        <v>15.802</v>
      </c>
      <c r="N20" s="77"/>
      <c r="O20" s="77"/>
      <c r="P20" s="77"/>
      <c r="Q20" s="77"/>
      <c r="R20" s="77"/>
      <c r="S20" s="77"/>
      <c r="T20" s="77"/>
      <c r="U20" s="77"/>
      <c r="V20" s="77">
        <v>0.11799999999999999</v>
      </c>
      <c r="W20" s="77"/>
      <c r="X20" s="77"/>
      <c r="Y20" s="77"/>
      <c r="Z20" s="78"/>
      <c r="AA20" s="79">
        <f t="shared" si="2"/>
        <v>162.95999999999998</v>
      </c>
    </row>
    <row r="21" spans="1:27" ht="24.95" customHeight="1" x14ac:dyDescent="0.2">
      <c r="A21" s="75" t="s">
        <v>16</v>
      </c>
      <c r="B21" s="80">
        <v>12.747999999999999</v>
      </c>
      <c r="C21" s="81">
        <v>10.821999999999999</v>
      </c>
      <c r="D21" s="81">
        <v>11.169</v>
      </c>
      <c r="E21" s="81">
        <v>10.571</v>
      </c>
      <c r="F21" s="81">
        <v>11.353</v>
      </c>
      <c r="G21" s="81">
        <v>8.7940000000000005</v>
      </c>
      <c r="H21" s="81">
        <v>9.2669999999999995</v>
      </c>
      <c r="I21" s="81">
        <v>12.622</v>
      </c>
      <c r="J21" s="81">
        <v>16.081</v>
      </c>
      <c r="K21" s="81">
        <v>15.763000000000002</v>
      </c>
      <c r="L21" s="81">
        <v>21.628</v>
      </c>
      <c r="M21" s="81">
        <v>19.146999999999998</v>
      </c>
      <c r="N21" s="81">
        <v>9.4710000000000001</v>
      </c>
      <c r="O21" s="81">
        <v>8.9890000000000008</v>
      </c>
      <c r="P21" s="81">
        <v>7.6070000000000002</v>
      </c>
      <c r="Q21" s="81">
        <v>2.694</v>
      </c>
      <c r="R21" s="81">
        <v>1.909</v>
      </c>
      <c r="S21" s="81">
        <v>0.55400000000000005</v>
      </c>
      <c r="T21" s="81">
        <v>3.5019999999999998</v>
      </c>
      <c r="U21" s="81">
        <v>6.0609999999999999</v>
      </c>
      <c r="V21" s="81">
        <v>3.0809999999999995</v>
      </c>
      <c r="W21" s="81">
        <v>4.1029999999999998</v>
      </c>
      <c r="X21" s="81">
        <v>3.7800000000000002</v>
      </c>
      <c r="Y21" s="81">
        <v>4.5410000000000004</v>
      </c>
      <c r="Z21" s="78"/>
      <c r="AA21" s="79">
        <f t="shared" si="2"/>
        <v>216.25700000000001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24.366999999999997</v>
      </c>
      <c r="C25" s="88">
        <f t="shared" si="3"/>
        <v>22.382999999999999</v>
      </c>
      <c r="D25" s="88">
        <f t="shared" si="3"/>
        <v>23.574000000000002</v>
      </c>
      <c r="E25" s="88">
        <f t="shared" si="3"/>
        <v>23.021999999999998</v>
      </c>
      <c r="F25" s="88">
        <f t="shared" si="3"/>
        <v>24.657</v>
      </c>
      <c r="G25" s="88">
        <f t="shared" si="3"/>
        <v>21.408999999999999</v>
      </c>
      <c r="H25" s="88">
        <f t="shared" si="3"/>
        <v>23.071999999999999</v>
      </c>
      <c r="I25" s="88">
        <f t="shared" si="3"/>
        <v>27.774000000000001</v>
      </c>
      <c r="J25" s="88">
        <f t="shared" si="3"/>
        <v>31.867000000000001</v>
      </c>
      <c r="K25" s="88">
        <f t="shared" si="3"/>
        <v>31.038</v>
      </c>
      <c r="L25" s="88">
        <f t="shared" si="3"/>
        <v>37.094999999999999</v>
      </c>
      <c r="M25" s="88">
        <f t="shared" si="3"/>
        <v>34.948999999999998</v>
      </c>
      <c r="N25" s="88">
        <f t="shared" si="3"/>
        <v>9.4710000000000001</v>
      </c>
      <c r="O25" s="88">
        <f t="shared" si="3"/>
        <v>8.9890000000000008</v>
      </c>
      <c r="P25" s="88">
        <f t="shared" si="3"/>
        <v>7.6070000000000002</v>
      </c>
      <c r="Q25" s="88">
        <f t="shared" si="3"/>
        <v>2.694</v>
      </c>
      <c r="R25" s="88">
        <f t="shared" si="3"/>
        <v>1.909</v>
      </c>
      <c r="S25" s="88">
        <f t="shared" si="3"/>
        <v>0.55400000000000005</v>
      </c>
      <c r="T25" s="88">
        <f t="shared" si="3"/>
        <v>3.5019999999999998</v>
      </c>
      <c r="U25" s="88">
        <f t="shared" si="3"/>
        <v>6.0609999999999999</v>
      </c>
      <c r="V25" s="88">
        <f t="shared" si="3"/>
        <v>3.1989999999999994</v>
      </c>
      <c r="W25" s="88">
        <f t="shared" si="3"/>
        <v>4.1029999999999998</v>
      </c>
      <c r="X25" s="88">
        <f t="shared" si="3"/>
        <v>3.7800000000000002</v>
      </c>
      <c r="Y25" s="88">
        <f t="shared" si="3"/>
        <v>4.5410000000000004</v>
      </c>
      <c r="Z25" s="89">
        <f t="shared" si="3"/>
        <v>0</v>
      </c>
      <c r="AA25" s="90">
        <f t="shared" si="3"/>
        <v>381.61699999999996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92.162000000000006</v>
      </c>
      <c r="C29" s="77">
        <v>84.733999999999995</v>
      </c>
      <c r="D29" s="77">
        <v>73.709000000000003</v>
      </c>
      <c r="E29" s="77">
        <v>29.707000000000001</v>
      </c>
      <c r="F29" s="77">
        <v>30.754999999999999</v>
      </c>
      <c r="G29" s="77">
        <v>21.635000000000002</v>
      </c>
      <c r="H29" s="77">
        <v>60.783999999999999</v>
      </c>
      <c r="I29" s="77">
        <v>56.667000000000002</v>
      </c>
      <c r="J29" s="77">
        <v>73.188999999999993</v>
      </c>
      <c r="K29" s="77">
        <v>93.284000000000006</v>
      </c>
      <c r="L29" s="77">
        <v>105.527</v>
      </c>
      <c r="M29" s="77">
        <v>95.293000000000006</v>
      </c>
      <c r="N29" s="77">
        <v>45.735999999999997</v>
      </c>
      <c r="O29" s="77">
        <v>48.52</v>
      </c>
      <c r="P29" s="77">
        <v>47.462000000000003</v>
      </c>
      <c r="Q29" s="77">
        <v>38.134</v>
      </c>
      <c r="R29" s="77">
        <v>31.257000000000001</v>
      </c>
      <c r="S29" s="77">
        <v>23.263000000000002</v>
      </c>
      <c r="T29" s="77">
        <v>44.37</v>
      </c>
      <c r="U29" s="77">
        <v>57.771000000000001</v>
      </c>
      <c r="V29" s="77">
        <v>48.273000000000003</v>
      </c>
      <c r="W29" s="77">
        <v>32.655000000000001</v>
      </c>
      <c r="X29" s="77">
        <v>34.642000000000003</v>
      </c>
      <c r="Y29" s="77">
        <v>28.329000000000001</v>
      </c>
      <c r="Z29" s="78"/>
      <c r="AA29" s="79">
        <f>SUM(B29:Z29)</f>
        <v>1297.8579999999997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92.162000000000006</v>
      </c>
      <c r="C31" s="62">
        <f t="shared" si="4"/>
        <v>84.733999999999995</v>
      </c>
      <c r="D31" s="62">
        <f t="shared" si="4"/>
        <v>73.709000000000003</v>
      </c>
      <c r="E31" s="62">
        <f t="shared" si="4"/>
        <v>29.707000000000001</v>
      </c>
      <c r="F31" s="62">
        <f t="shared" si="4"/>
        <v>30.754999999999999</v>
      </c>
      <c r="G31" s="62">
        <f t="shared" si="4"/>
        <v>21.635000000000002</v>
      </c>
      <c r="H31" s="62">
        <f t="shared" si="4"/>
        <v>60.783999999999999</v>
      </c>
      <c r="I31" s="62">
        <f t="shared" si="4"/>
        <v>56.667000000000002</v>
      </c>
      <c r="J31" s="62">
        <f t="shared" si="4"/>
        <v>73.188999999999993</v>
      </c>
      <c r="K31" s="62">
        <f t="shared" si="4"/>
        <v>93.284000000000006</v>
      </c>
      <c r="L31" s="62">
        <f t="shared" si="4"/>
        <v>105.527</v>
      </c>
      <c r="M31" s="62">
        <f t="shared" si="4"/>
        <v>95.293000000000006</v>
      </c>
      <c r="N31" s="62">
        <f t="shared" si="4"/>
        <v>45.735999999999997</v>
      </c>
      <c r="O31" s="62">
        <f t="shared" si="4"/>
        <v>48.52</v>
      </c>
      <c r="P31" s="62">
        <f t="shared" si="4"/>
        <v>47.462000000000003</v>
      </c>
      <c r="Q31" s="62">
        <f t="shared" si="4"/>
        <v>38.134</v>
      </c>
      <c r="R31" s="62">
        <f t="shared" si="4"/>
        <v>31.257000000000001</v>
      </c>
      <c r="S31" s="62">
        <f t="shared" si="4"/>
        <v>23.263000000000002</v>
      </c>
      <c r="T31" s="62">
        <f t="shared" si="4"/>
        <v>44.37</v>
      </c>
      <c r="U31" s="62">
        <f t="shared" si="4"/>
        <v>57.771000000000001</v>
      </c>
      <c r="V31" s="62">
        <f t="shared" si="4"/>
        <v>48.273000000000003</v>
      </c>
      <c r="W31" s="62">
        <f t="shared" si="4"/>
        <v>32.655000000000001</v>
      </c>
      <c r="X31" s="62">
        <f t="shared" si="4"/>
        <v>34.642000000000003</v>
      </c>
      <c r="Y31" s="62">
        <f t="shared" si="4"/>
        <v>28.329000000000001</v>
      </c>
      <c r="Z31" s="63">
        <f t="shared" si="4"/>
        <v>0</v>
      </c>
      <c r="AA31" s="64">
        <f t="shared" si="4"/>
        <v>1297.8579999999997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0.1</v>
      </c>
      <c r="H38" s="99"/>
      <c r="I38" s="99">
        <v>2.7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2.8000000000000003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0.1</v>
      </c>
      <c r="H39" s="88">
        <f t="shared" si="6"/>
        <v>0</v>
      </c>
      <c r="I39" s="88">
        <f t="shared" si="6"/>
        <v>2.7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2.8000000000000003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0.1</v>
      </c>
      <c r="H46" s="99"/>
      <c r="I46" s="99">
        <v>2.7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2.8000000000000003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0.1</v>
      </c>
      <c r="H48" s="88">
        <f t="shared" si="8"/>
        <v>0</v>
      </c>
      <c r="I48" s="88">
        <f t="shared" si="8"/>
        <v>2.7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2.8000000000000003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92.162000000000006</v>
      </c>
      <c r="C51" s="88">
        <f t="shared" si="10"/>
        <v>84.733999999999995</v>
      </c>
      <c r="D51" s="88">
        <f t="shared" si="10"/>
        <v>73.709000000000003</v>
      </c>
      <c r="E51" s="88">
        <f t="shared" si="10"/>
        <v>29.707000000000001</v>
      </c>
      <c r="F51" s="88">
        <f t="shared" si="10"/>
        <v>30.754999999999999</v>
      </c>
      <c r="G51" s="88">
        <f t="shared" si="10"/>
        <v>21.734999999999999</v>
      </c>
      <c r="H51" s="88">
        <f t="shared" si="10"/>
        <v>60.784000000000006</v>
      </c>
      <c r="I51" s="88">
        <f t="shared" si="10"/>
        <v>59.367000000000004</v>
      </c>
      <c r="J51" s="88">
        <f t="shared" si="10"/>
        <v>73.189000000000007</v>
      </c>
      <c r="K51" s="88">
        <f t="shared" si="10"/>
        <v>93.284000000000006</v>
      </c>
      <c r="L51" s="88">
        <f t="shared" si="10"/>
        <v>105.527</v>
      </c>
      <c r="M51" s="88">
        <f t="shared" si="10"/>
        <v>95.293000000000006</v>
      </c>
      <c r="N51" s="88">
        <f t="shared" si="10"/>
        <v>45.736000000000004</v>
      </c>
      <c r="O51" s="88">
        <f t="shared" si="10"/>
        <v>48.519999999999982</v>
      </c>
      <c r="P51" s="88">
        <f t="shared" si="10"/>
        <v>47.462000000000003</v>
      </c>
      <c r="Q51" s="88">
        <f t="shared" si="10"/>
        <v>38.134</v>
      </c>
      <c r="R51" s="88">
        <f t="shared" si="10"/>
        <v>31.257000000000001</v>
      </c>
      <c r="S51" s="88">
        <f t="shared" si="10"/>
        <v>23.262999999999998</v>
      </c>
      <c r="T51" s="88">
        <f t="shared" si="10"/>
        <v>44.370000000000012</v>
      </c>
      <c r="U51" s="88">
        <f t="shared" si="10"/>
        <v>57.771000000000001</v>
      </c>
      <c r="V51" s="88">
        <f t="shared" si="10"/>
        <v>48.272999999999996</v>
      </c>
      <c r="W51" s="88">
        <f t="shared" si="10"/>
        <v>32.655000000000001</v>
      </c>
      <c r="X51" s="88">
        <f t="shared" si="10"/>
        <v>34.642000000000003</v>
      </c>
      <c r="Y51" s="88">
        <f t="shared" si="10"/>
        <v>28.329000000000001</v>
      </c>
      <c r="Z51" s="89">
        <f t="shared" si="10"/>
        <v>0</v>
      </c>
      <c r="AA51" s="105">
        <f>SUM(B51:Z51)</f>
        <v>1300.6579999999999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</v>
      </c>
      <c r="C4" s="18">
        <v>-80.2</v>
      </c>
      <c r="D4" s="18">
        <v>-63.7</v>
      </c>
      <c r="E4" s="18">
        <v>-9.8000000000000007</v>
      </c>
      <c r="F4" s="18">
        <v>-8.1999999999999993</v>
      </c>
      <c r="G4" s="18">
        <v>0.1</v>
      </c>
      <c r="H4" s="18"/>
      <c r="I4" s="18">
        <v>2.7</v>
      </c>
      <c r="J4" s="18">
        <v>-48.4</v>
      </c>
      <c r="K4" s="18">
        <v>-89.1</v>
      </c>
      <c r="L4" s="18">
        <v>-101</v>
      </c>
      <c r="M4" s="18">
        <v>-90.7</v>
      </c>
      <c r="N4" s="18">
        <v>-42.9</v>
      </c>
      <c r="O4" s="18">
        <v>-45.2</v>
      </c>
      <c r="P4" s="18">
        <v>-43.9</v>
      </c>
      <c r="Q4" s="18">
        <v>-34.700000000000003</v>
      </c>
      <c r="R4" s="18"/>
      <c r="S4" s="18"/>
      <c r="T4" s="18">
        <v>-44.3</v>
      </c>
      <c r="U4" s="18">
        <v>-57.8</v>
      </c>
      <c r="V4" s="18">
        <v>-48.3</v>
      </c>
      <c r="W4" s="18">
        <v>-32.700000000000003</v>
      </c>
      <c r="X4" s="18">
        <v>-33.5</v>
      </c>
      <c r="Y4" s="18">
        <v>-27</v>
      </c>
      <c r="Z4" s="19"/>
      <c r="AA4" s="112">
        <f>SUM(B4:Z4)</f>
        <v>-986.6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173.12</v>
      </c>
      <c r="C7" s="118">
        <v>172.74</v>
      </c>
      <c r="D7" s="118">
        <v>176.62</v>
      </c>
      <c r="E7" s="118">
        <v>201.33</v>
      </c>
      <c r="F7" s="118">
        <v>201.33</v>
      </c>
      <c r="G7" s="118">
        <v>204.57</v>
      </c>
      <c r="H7" s="118">
        <v>222.51</v>
      </c>
      <c r="I7" s="118">
        <v>245.1</v>
      </c>
      <c r="J7" s="118">
        <v>242.51</v>
      </c>
      <c r="K7" s="118">
        <v>214.22</v>
      </c>
      <c r="L7" s="118">
        <v>193.97</v>
      </c>
      <c r="M7" s="118">
        <v>186.29</v>
      </c>
      <c r="N7" s="118">
        <v>185.31</v>
      </c>
      <c r="O7" s="118">
        <v>183.66</v>
      </c>
      <c r="P7" s="118">
        <v>185.89</v>
      </c>
      <c r="Q7" s="118">
        <v>198.67</v>
      </c>
      <c r="R7" s="118">
        <v>216.23</v>
      </c>
      <c r="S7" s="118">
        <v>241.1</v>
      </c>
      <c r="T7" s="118">
        <v>235.15</v>
      </c>
      <c r="U7" s="118">
        <v>264</v>
      </c>
      <c r="V7" s="118">
        <v>266.93</v>
      </c>
      <c r="W7" s="118">
        <v>243.05</v>
      </c>
      <c r="X7" s="118">
        <v>204.78</v>
      </c>
      <c r="Y7" s="118">
        <v>205.4</v>
      </c>
      <c r="Z7" s="119"/>
      <c r="AA7" s="120">
        <f>IF(SUM(B7:Z7)&lt;&gt;0,AVERAGEIF(B7:Z7,"&lt;&gt;"""),"")</f>
        <v>211.01999999999998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88</v>
      </c>
      <c r="C15" s="134">
        <v>80.2</v>
      </c>
      <c r="D15" s="134">
        <v>63.7</v>
      </c>
      <c r="E15" s="134">
        <v>9.8000000000000007</v>
      </c>
      <c r="F15" s="134">
        <v>8.1999999999999993</v>
      </c>
      <c r="G15" s="134"/>
      <c r="H15" s="134"/>
      <c r="I15" s="134"/>
      <c r="J15" s="134">
        <v>48.4</v>
      </c>
      <c r="K15" s="134">
        <v>89.1</v>
      </c>
      <c r="L15" s="134">
        <v>101</v>
      </c>
      <c r="M15" s="134">
        <v>90.7</v>
      </c>
      <c r="N15" s="134">
        <v>42.9</v>
      </c>
      <c r="O15" s="134">
        <v>45.2</v>
      </c>
      <c r="P15" s="134">
        <v>43.9</v>
      </c>
      <c r="Q15" s="134">
        <v>34.700000000000003</v>
      </c>
      <c r="R15" s="134"/>
      <c r="S15" s="134"/>
      <c r="T15" s="134">
        <v>44.3</v>
      </c>
      <c r="U15" s="134">
        <v>57.8</v>
      </c>
      <c r="V15" s="134">
        <v>48.3</v>
      </c>
      <c r="W15" s="134">
        <v>32.700000000000003</v>
      </c>
      <c r="X15" s="134">
        <v>33.5</v>
      </c>
      <c r="Y15" s="134">
        <v>27</v>
      </c>
      <c r="Z15" s="132"/>
      <c r="AA15" s="133">
        <f t="shared" si="0"/>
        <v>989.4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88</v>
      </c>
      <c r="C16" s="136">
        <f t="shared" si="1"/>
        <v>80.2</v>
      </c>
      <c r="D16" s="136">
        <f t="shared" si="1"/>
        <v>63.7</v>
      </c>
      <c r="E16" s="136">
        <f t="shared" si="1"/>
        <v>9.8000000000000007</v>
      </c>
      <c r="F16" s="136">
        <f t="shared" si="1"/>
        <v>8.1999999999999993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48.4</v>
      </c>
      <c r="K16" s="136">
        <f t="shared" si="1"/>
        <v>89.1</v>
      </c>
      <c r="L16" s="136">
        <f t="shared" si="1"/>
        <v>101</v>
      </c>
      <c r="M16" s="136">
        <f t="shared" si="1"/>
        <v>90.7</v>
      </c>
      <c r="N16" s="136">
        <f t="shared" si="1"/>
        <v>42.9</v>
      </c>
      <c r="O16" s="136">
        <f t="shared" si="1"/>
        <v>45.2</v>
      </c>
      <c r="P16" s="136">
        <f t="shared" si="1"/>
        <v>43.9</v>
      </c>
      <c r="Q16" s="136">
        <f t="shared" si="1"/>
        <v>34.700000000000003</v>
      </c>
      <c r="R16" s="136">
        <f t="shared" si="1"/>
        <v>0</v>
      </c>
      <c r="S16" s="136">
        <f t="shared" si="1"/>
        <v>0</v>
      </c>
      <c r="T16" s="136">
        <f t="shared" si="1"/>
        <v>44.3</v>
      </c>
      <c r="U16" s="136">
        <f t="shared" si="1"/>
        <v>57.8</v>
      </c>
      <c r="V16" s="136">
        <f t="shared" si="1"/>
        <v>48.3</v>
      </c>
      <c r="W16" s="136">
        <f t="shared" si="1"/>
        <v>32.700000000000003</v>
      </c>
      <c r="X16" s="136">
        <f t="shared" si="1"/>
        <v>33.5</v>
      </c>
      <c r="Y16" s="136">
        <f t="shared" si="1"/>
        <v>27</v>
      </c>
      <c r="Z16" s="137" t="str">
        <f t="shared" si="1"/>
        <v/>
      </c>
      <c r="AA16" s="90">
        <f t="shared" si="0"/>
        <v>989.4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0.1</v>
      </c>
      <c r="H23" s="134"/>
      <c r="I23" s="134">
        <v>2.7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2.8000000000000003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0.1</v>
      </c>
      <c r="H24" s="136">
        <f t="shared" si="3"/>
        <v>0</v>
      </c>
      <c r="I24" s="136">
        <f t="shared" si="3"/>
        <v>2.7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2.8000000000000003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2022-05-23T20:19:51Z</dcterms:created>
  <dcterms:modified xsi:type="dcterms:W3CDTF">2022-05-23T20:19:52Z</dcterms:modified>
</cp:coreProperties>
</file>