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<sst xmlns="http://schemas.openxmlformats.org/spreadsheetml/2006/main" count="117" uniqueCount="53">
  <si>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22/05/2022 23:24:04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</si>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</sst>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0.58599999999999997</c:v>
                </c:pt>
                <c:pt idx="8">
                  <c:v>6.53</c:v>
                </c:pt>
                <c:pt idx="9">
                  <c:v>8.0210000000000008</c:v>
                </c:pt>
                <c:pt idx="10">
                  <c:v>80.253</c:v>
                </c:pt>
                <c:pt idx="17">
                  <c:v>34.061999999999998</c:v>
                </c:pt>
                <c:pt idx="18">
                  <c:v>38.816000000000003</c:v>
                </c:pt>
                <c:pt idx="21">
                  <c:v>12.71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</c:v>
                </c:pt>
                <c:pt idx="2">
                  <c:v>0</c:v>
                </c:pt>
                <c:pt idx="3">
                  <c:v>1.4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34.799999999999997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20.882000000000001</c:v>
                </c:pt>
                <c:pt idx="1">
                  <c:v>12.956999999999999</c:v>
                </c:pt>
                <c:pt idx="2">
                  <c:v>26.489000000000001</c:v>
                </c:pt>
                <c:pt idx="3">
                  <c:v>15.885</c:v>
                </c:pt>
                <c:pt idx="4">
                  <c:v>17.527999999999999</c:v>
                </c:pt>
                <c:pt idx="5">
                  <c:v>19.856000000000002</c:v>
                </c:pt>
                <c:pt idx="6">
                  <c:v>20.593999999999998</c:v>
                </c:pt>
                <c:pt idx="7">
                  <c:v>0.06</c:v>
                </c:pt>
                <c:pt idx="8">
                  <c:v>27.914999999999999</c:v>
                </c:pt>
                <c:pt idx="9">
                  <c:v>19.657</c:v>
                </c:pt>
                <c:pt idx="10">
                  <c:v>64.349000000000004</c:v>
                </c:pt>
                <c:pt idx="11">
                  <c:v>66.078000000000003</c:v>
                </c:pt>
                <c:pt idx="12">
                  <c:v>16.315000000000001</c:v>
                </c:pt>
                <c:pt idx="13">
                  <c:v>16.702000000000002</c:v>
                </c:pt>
                <c:pt idx="14">
                  <c:v>31.513999999999999</c:v>
                </c:pt>
                <c:pt idx="15">
                  <c:v>105.38800000000001</c:v>
                </c:pt>
                <c:pt idx="16">
                  <c:v>77.650000000000006</c:v>
                </c:pt>
                <c:pt idx="17">
                  <c:v>53.991999999999997</c:v>
                </c:pt>
                <c:pt idx="18">
                  <c:v>40.831999999999994</c:v>
                </c:pt>
                <c:pt idx="19">
                  <c:v>76.692999999999984</c:v>
                </c:pt>
                <c:pt idx="20">
                  <c:v>95.910999999999987</c:v>
                </c:pt>
                <c:pt idx="22">
                  <c:v>12.401</c:v>
                </c:pt>
                <c:pt idx="23">
                  <c:v>25.060999999999996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7642648"/>
        <c:axId val="327643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21.496000000000002</c:v>
                </c:pt>
                <c:pt idx="1">
                  <c:v>19.375999999999998</c:v>
                </c:pt>
                <c:pt idx="2">
                  <c:v>26.979000000000003</c:v>
                </c:pt>
                <c:pt idx="3">
                  <c:v>18.070999999999998</c:v>
                </c:pt>
                <c:pt idx="4">
                  <c:v>18.367000000000001</c:v>
                </c:pt>
                <c:pt idx="5">
                  <c:v>21.105000000000004</c:v>
                </c:pt>
                <c:pt idx="6">
                  <c:v>22.076000000000001</c:v>
                </c:pt>
                <c:pt idx="7">
                  <c:v>80.686000000000007</c:v>
                </c:pt>
                <c:pt idx="8">
                  <c:v>34.547000000000004</c:v>
                </c:pt>
                <c:pt idx="9">
                  <c:v>28.085000000000001</c:v>
                </c:pt>
                <c:pt idx="10">
                  <c:v>144.96700000000001</c:v>
                </c:pt>
                <c:pt idx="11">
                  <c:v>66.506</c:v>
                </c:pt>
                <c:pt idx="12">
                  <c:v>16.861000000000001</c:v>
                </c:pt>
                <c:pt idx="13">
                  <c:v>19.391000000000002</c:v>
                </c:pt>
                <c:pt idx="14">
                  <c:v>34.195999999999998</c:v>
                </c:pt>
                <c:pt idx="15">
                  <c:v>107.627</c:v>
                </c:pt>
                <c:pt idx="16">
                  <c:v>112.453</c:v>
                </c:pt>
                <c:pt idx="17">
                  <c:v>88.1</c:v>
                </c:pt>
                <c:pt idx="18">
                  <c:v>83.617999999999995</c:v>
                </c:pt>
                <c:pt idx="19">
                  <c:v>81.676999999999992</c:v>
                </c:pt>
                <c:pt idx="20">
                  <c:v>98.27</c:v>
                </c:pt>
                <c:pt idx="21">
                  <c:v>15.904999999999999</c:v>
                </c:pt>
                <c:pt idx="22">
                  <c:v>15.948</c:v>
                </c:pt>
                <c:pt idx="23">
                  <c:v>28.747000000000003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642648"/>
        <c:axId val="327643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203.57</c:v>
                </c:pt>
                <c:pt idx="1">
                  <c:v>200.36</c:v>
                </c:pt>
                <c:pt idx="2">
                  <c:v>200.43</c:v>
                </c:pt>
                <c:pt idx="3">
                  <c:v>176</c:v>
                </c:pt>
                <c:pt idx="4">
                  <c:v>205.77</c:v>
                </c:pt>
                <c:pt idx="5">
                  <c:v>190</c:v>
                </c:pt>
                <c:pt idx="6">
                  <c:v>242.44</c:v>
                </c:pt>
                <c:pt idx="7">
                  <c:v>223.18</c:v>
                </c:pt>
                <c:pt idx="8">
                  <c:v>256.42</c:v>
                </c:pt>
                <c:pt idx="9">
                  <c:v>243.43</c:v>
                </c:pt>
                <c:pt idx="10">
                  <c:v>264.8</c:v>
                </c:pt>
                <c:pt idx="11">
                  <c:v>260</c:v>
                </c:pt>
                <c:pt idx="12">
                  <c:v>212.17</c:v>
                </c:pt>
                <c:pt idx="13">
                  <c:v>203.59</c:v>
                </c:pt>
                <c:pt idx="14">
                  <c:v>209.5</c:v>
                </c:pt>
                <c:pt idx="15">
                  <c:v>218.94</c:v>
                </c:pt>
                <c:pt idx="16">
                  <c:v>234.18</c:v>
                </c:pt>
                <c:pt idx="17">
                  <c:v>254</c:v>
                </c:pt>
                <c:pt idx="18">
                  <c:v>265</c:v>
                </c:pt>
                <c:pt idx="19">
                  <c:v>319.88</c:v>
                </c:pt>
                <c:pt idx="20">
                  <c:v>333.33</c:v>
                </c:pt>
                <c:pt idx="21">
                  <c:v>245.73</c:v>
                </c:pt>
                <c:pt idx="22">
                  <c:v>240.1</c:v>
                </c:pt>
                <c:pt idx="23">
                  <c:v>215.36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643824"/>
        <c:axId val="327643432"/>
      </c:lineChart>
      <c:catAx>
        <c:axId val="327642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643040"/>
        <c:crosses val="autoZero"/>
        <c:auto val="1"/>
        <c:lblAlgn val="ctr"/>
        <c:lblOffset val="100"/>
        <c:noMultiLvlLbl val="0"/>
      </c:catAx>
      <c:valAx>
        <c:axId val="32764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642648"/>
        <c:crosses val="autoZero"/>
        <c:crossBetween val="between"/>
      </c:valAx>
      <c:valAx>
        <c:axId val="327643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643824"/>
        <c:crosses val="max"/>
        <c:crossBetween val="between"/>
      </c:valAx>
      <c:catAx>
        <c:axId val="327643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643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21.473000000000003</v>
      </c>
      <c r="C4" s="18">
        <v>19.364000000000001</v>
      </c>
      <c r="D4" s="18">
        <v>26.996000000000002</v>
      </c>
      <c r="E4" s="18">
        <v>18.117999999999999</v>
      </c>
      <c r="F4" s="18">
        <v>18.366999999999997</v>
      </c>
      <c r="G4" s="18">
        <v>21.123000000000001</v>
      </c>
      <c r="H4" s="18">
        <v>22.076000000000001</v>
      </c>
      <c r="I4" s="18">
        <v>80.65900000000002</v>
      </c>
      <c r="J4" s="18">
        <v>34.546999999999997</v>
      </c>
      <c r="K4" s="18">
        <v>28.085000000000001</v>
      </c>
      <c r="L4" s="18">
        <v>145.00900000000001</v>
      </c>
      <c r="M4" s="18">
        <v>66.471000000000004</v>
      </c>
      <c r="N4" s="18">
        <v>16.863</v>
      </c>
      <c r="O4" s="18">
        <v>19.416</v>
      </c>
      <c r="P4" s="18">
        <v>34.180000000000007</v>
      </c>
      <c r="Q4" s="18">
        <v>107.60599999999999</v>
      </c>
      <c r="R4" s="18">
        <v>112.45</v>
      </c>
      <c r="S4" s="18">
        <v>88.054000000000002</v>
      </c>
      <c r="T4" s="18">
        <v>83.63900000000001</v>
      </c>
      <c r="U4" s="18">
        <v>81.637999999999991</v>
      </c>
      <c r="V4" s="18">
        <v>98.266999999999982</v>
      </c>
      <c r="W4" s="18">
        <v>15.905000000000001</v>
      </c>
      <c r="X4" s="18">
        <v>15.947999999999999</v>
      </c>
      <c r="Y4" s="18">
        <v>28.741999999999997</v>
      </c>
      <c r="Z4" s="19"/>
      <c r="AA4" s="20">
        <f>SUM(B4:Z4)</f>
        <v>1204.9960000000001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203.57</v>
      </c>
      <c r="C7" s="28">
        <v>200.36</v>
      </c>
      <c r="D7" s="28">
        <v>200.43</v>
      </c>
      <c r="E7" s="28">
        <v>176</v>
      </c>
      <c r="F7" s="28">
        <v>205.77</v>
      </c>
      <c r="G7" s="28">
        <v>190</v>
      </c>
      <c r="H7" s="28">
        <v>242.44</v>
      </c>
      <c r="I7" s="28">
        <v>223.18</v>
      </c>
      <c r="J7" s="28">
        <v>256.42</v>
      </c>
      <c r="K7" s="28">
        <v>243.43</v>
      </c>
      <c r="L7" s="28">
        <v>264.8</v>
      </c>
      <c r="M7" s="28">
        <v>260</v>
      </c>
      <c r="N7" s="28">
        <v>212.17</v>
      </c>
      <c r="O7" s="28">
        <v>203.59</v>
      </c>
      <c r="P7" s="28">
        <v>209.5</v>
      </c>
      <c r="Q7" s="28">
        <v>218.94</v>
      </c>
      <c r="R7" s="28">
        <v>234.18</v>
      </c>
      <c r="S7" s="28">
        <v>254</v>
      </c>
      <c r="T7" s="28">
        <v>265</v>
      </c>
      <c r="U7" s="28">
        <v>319.88</v>
      </c>
      <c r="V7" s="28">
        <v>333.33</v>
      </c>
      <c r="W7" s="28">
        <v>245.73</v>
      </c>
      <c r="X7" s="28">
        <v>240.1</v>
      </c>
      <c r="Y7" s="28">
        <v>215.36</v>
      </c>
      <c r="Z7" s="29"/>
      <c r="AA7" s="30">
        <f>IF(SUM(B7:Z7)&lt;&gt;0,AVERAGEIF(B7:Z7,"&lt;&gt;"""),"")</f>
        <v>234.09083333333334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0.58599999999999997</v>
      </c>
      <c r="I12" s="52"/>
      <c r="J12" s="52">
        <v>6.53</v>
      </c>
      <c r="K12" s="52">
        <v>8.0210000000000008</v>
      </c>
      <c r="L12" s="52">
        <v>80.253</v>
      </c>
      <c r="M12" s="52"/>
      <c r="N12" s="52"/>
      <c r="O12" s="52"/>
      <c r="P12" s="52"/>
      <c r="Q12" s="52"/>
      <c r="R12" s="52"/>
      <c r="S12" s="52">
        <v>34.061999999999998</v>
      </c>
      <c r="T12" s="52">
        <v>38.816000000000003</v>
      </c>
      <c r="U12" s="52"/>
      <c r="V12" s="52"/>
      <c r="W12" s="52">
        <v>12.71</v>
      </c>
      <c r="X12" s="52"/>
      <c r="Y12" s="52"/>
      <c r="Z12" s="53"/>
      <c r="AA12" s="54">
        <f t="shared" si="0"/>
        <v>180.97800000000001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20.882000000000001</v>
      </c>
      <c r="C14" s="57">
        <v>12.956999999999999</v>
      </c>
      <c r="D14" s="57">
        <v>26.489000000000001</v>
      </c>
      <c r="E14" s="57">
        <v>15.885</v>
      </c>
      <c r="F14" s="57">
        <v>17.527999999999999</v>
      </c>
      <c r="G14" s="57">
        <v>19.856000000000002</v>
      </c>
      <c r="H14" s="57">
        <v>20.593999999999998</v>
      </c>
      <c r="I14" s="57">
        <v>0.06</v>
      </c>
      <c r="J14" s="57">
        <v>27.914999999999999</v>
      </c>
      <c r="K14" s="57">
        <v>19.657</v>
      </c>
      <c r="L14" s="57">
        <v>64.349000000000004</v>
      </c>
      <c r="M14" s="57">
        <v>66.078000000000003</v>
      </c>
      <c r="N14" s="57">
        <v>16.315000000000001</v>
      </c>
      <c r="O14" s="57">
        <v>16.702000000000002</v>
      </c>
      <c r="P14" s="57">
        <v>31.513999999999999</v>
      </c>
      <c r="Q14" s="57">
        <v>105.38800000000001</v>
      </c>
      <c r="R14" s="57">
        <v>77.650000000000006</v>
      </c>
      <c r="S14" s="57">
        <v>53.991999999999997</v>
      </c>
      <c r="T14" s="57">
        <v>40.831999999999994</v>
      </c>
      <c r="U14" s="57">
        <v>76.692999999999984</v>
      </c>
      <c r="V14" s="57">
        <v>95.910999999999987</v>
      </c>
      <c r="W14" s="57"/>
      <c r="X14" s="57">
        <v>12.401</v>
      </c>
      <c r="Y14" s="57">
        <v>25.060999999999996</v>
      </c>
      <c r="Z14" s="58"/>
      <c r="AA14" s="59">
        <f t="shared" si="0"/>
        <v>864.70899999999983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20.882000000000001</v>
      </c>
      <c r="C16" s="62">
        <f t="shared" ref="C16:Z16" si="1">IF(LEN(C$2)&gt;0,SUM(C10:C15),"")</f>
        <v>12.956999999999999</v>
      </c>
      <c r="D16" s="62">
        <f t="shared" si="1"/>
        <v>26.489000000000001</v>
      </c>
      <c r="E16" s="62">
        <f t="shared" si="1"/>
        <v>15.885</v>
      </c>
      <c r="F16" s="62">
        <f t="shared" si="1"/>
        <v>17.527999999999999</v>
      </c>
      <c r="G16" s="62">
        <f t="shared" si="1"/>
        <v>19.856000000000002</v>
      </c>
      <c r="H16" s="62">
        <f t="shared" si="1"/>
        <v>21.179999999999996</v>
      </c>
      <c r="I16" s="62">
        <f t="shared" si="1"/>
        <v>0.06</v>
      </c>
      <c r="J16" s="62">
        <f t="shared" si="1"/>
        <v>34.445</v>
      </c>
      <c r="K16" s="62">
        <f t="shared" si="1"/>
        <v>27.678000000000001</v>
      </c>
      <c r="L16" s="62">
        <f t="shared" si="1"/>
        <v>144.602</v>
      </c>
      <c r="M16" s="62">
        <f t="shared" si="1"/>
        <v>66.078000000000003</v>
      </c>
      <c r="N16" s="62">
        <f t="shared" si="1"/>
        <v>16.315000000000001</v>
      </c>
      <c r="O16" s="62">
        <f t="shared" si="1"/>
        <v>16.702000000000002</v>
      </c>
      <c r="P16" s="62">
        <f t="shared" si="1"/>
        <v>31.513999999999999</v>
      </c>
      <c r="Q16" s="62">
        <f t="shared" si="1"/>
        <v>105.38800000000001</v>
      </c>
      <c r="R16" s="62">
        <f t="shared" si="1"/>
        <v>77.650000000000006</v>
      </c>
      <c r="S16" s="62">
        <f t="shared" si="1"/>
        <v>88.054000000000002</v>
      </c>
      <c r="T16" s="62">
        <f t="shared" si="1"/>
        <v>79.647999999999996</v>
      </c>
      <c r="U16" s="62">
        <f t="shared" si="1"/>
        <v>76.692999999999984</v>
      </c>
      <c r="V16" s="62">
        <f t="shared" si="1"/>
        <v>95.910999999999987</v>
      </c>
      <c r="W16" s="62">
        <f t="shared" si="1"/>
        <v>12.71</v>
      </c>
      <c r="X16" s="62">
        <f t="shared" si="1"/>
        <v>12.401</v>
      </c>
      <c r="Y16" s="62">
        <f t="shared" si="1"/>
        <v>25.060999999999996</v>
      </c>
      <c r="Z16" s="63" t="str">
        <f t="shared" si="1"/>
        <v/>
      </c>
      <c r="AA16" s="64">
        <f>SUM(AA10:AA15)</f>
        <v>1045.6869999999999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0.59099999999999997</v>
      </c>
      <c r="C21" s="81">
        <v>0.40699999999999997</v>
      </c>
      <c r="D21" s="81">
        <v>0.50700000000000001</v>
      </c>
      <c r="E21" s="81">
        <v>0.83299999999999996</v>
      </c>
      <c r="F21" s="81">
        <v>0.83899999999999997</v>
      </c>
      <c r="G21" s="81">
        <v>1.2669999999999999</v>
      </c>
      <c r="H21" s="81">
        <v>0.89600000000000002</v>
      </c>
      <c r="I21" s="81">
        <v>9.9000000000000005E-2</v>
      </c>
      <c r="J21" s="81">
        <v>0.10199999999999999</v>
      </c>
      <c r="K21" s="81">
        <v>0.40699999999999997</v>
      </c>
      <c r="L21" s="81">
        <v>0.40699999999999997</v>
      </c>
      <c r="M21" s="81">
        <v>0.39300000000000002</v>
      </c>
      <c r="N21" s="81">
        <v>0.54800000000000004</v>
      </c>
      <c r="O21" s="81">
        <v>2.714</v>
      </c>
      <c r="P21" s="81">
        <v>2.6659999999999999</v>
      </c>
      <c r="Q21" s="81">
        <v>2.218</v>
      </c>
      <c r="R21" s="81"/>
      <c r="S21" s="81"/>
      <c r="T21" s="81">
        <v>3.9910000000000001</v>
      </c>
      <c r="U21" s="81">
        <v>4.9450000000000003</v>
      </c>
      <c r="V21" s="81">
        <v>2.3559999999999999</v>
      </c>
      <c r="W21" s="81">
        <v>3.1949999999999998</v>
      </c>
      <c r="X21" s="81">
        <v>3.5470000000000002</v>
      </c>
      <c r="Y21" s="81">
        <v>3.681</v>
      </c>
      <c r="Z21" s="78"/>
      <c r="AA21" s="79">
        <f t="shared" si="2"/>
        <v>36.608999999999995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0.59099999999999997</v>
      </c>
      <c r="C25" s="88">
        <f t="shared" ref="C25:Z25" si="3">IF(LEN(C$2)&gt;0,SUM(C19:C24),"")</f>
        <v>0.40699999999999997</v>
      </c>
      <c r="D25" s="88">
        <f t="shared" si="3"/>
        <v>0.50700000000000001</v>
      </c>
      <c r="E25" s="88">
        <f t="shared" si="3"/>
        <v>0.83299999999999996</v>
      </c>
      <c r="F25" s="88">
        <f t="shared" si="3"/>
        <v>0.83899999999999997</v>
      </c>
      <c r="G25" s="88">
        <f t="shared" si="3"/>
        <v>1.2669999999999999</v>
      </c>
      <c r="H25" s="88">
        <f t="shared" si="3"/>
        <v>0.89600000000000002</v>
      </c>
      <c r="I25" s="88">
        <f t="shared" si="3"/>
        <v>9.9000000000000005E-2</v>
      </c>
      <c r="J25" s="88">
        <f t="shared" si="3"/>
        <v>0.10199999999999999</v>
      </c>
      <c r="K25" s="88">
        <f t="shared" si="3"/>
        <v>0.40699999999999997</v>
      </c>
      <c r="L25" s="88">
        <f t="shared" si="3"/>
        <v>0.40699999999999997</v>
      </c>
      <c r="M25" s="88">
        <f t="shared" si="3"/>
        <v>0.39300000000000002</v>
      </c>
      <c r="N25" s="88">
        <f t="shared" si="3"/>
        <v>0.54800000000000004</v>
      </c>
      <c r="O25" s="88">
        <f t="shared" si="3"/>
        <v>2.714</v>
      </c>
      <c r="P25" s="88">
        <f t="shared" si="3"/>
        <v>2.6659999999999999</v>
      </c>
      <c r="Q25" s="88">
        <f t="shared" si="3"/>
        <v>2.218</v>
      </c>
      <c r="R25" s="88">
        <f t="shared" si="3"/>
        <v>0</v>
      </c>
      <c r="S25" s="88">
        <f t="shared" si="3"/>
        <v>0</v>
      </c>
      <c r="T25" s="88">
        <f t="shared" si="3"/>
        <v>3.9910000000000001</v>
      </c>
      <c r="U25" s="88">
        <f t="shared" si="3"/>
        <v>4.9450000000000003</v>
      </c>
      <c r="V25" s="88">
        <f t="shared" si="3"/>
        <v>2.3559999999999999</v>
      </c>
      <c r="W25" s="88">
        <f t="shared" si="3"/>
        <v>3.1949999999999998</v>
      </c>
      <c r="X25" s="88">
        <f t="shared" si="3"/>
        <v>3.5470000000000002</v>
      </c>
      <c r="Y25" s="88">
        <f t="shared" si="3"/>
        <v>3.681</v>
      </c>
      <c r="Z25" s="89" t="str">
        <f t="shared" si="3"/>
        <v/>
      </c>
      <c r="AA25" s="90">
        <f>SUM(AA19:AA24)</f>
        <v>36.608999999999995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21.472999999999999</v>
      </c>
      <c r="C29" s="77">
        <v>13.364000000000001</v>
      </c>
      <c r="D29" s="77">
        <v>26.995999999999999</v>
      </c>
      <c r="E29" s="77">
        <v>16.718</v>
      </c>
      <c r="F29" s="77">
        <v>18.367000000000001</v>
      </c>
      <c r="G29" s="77">
        <v>21.123000000000001</v>
      </c>
      <c r="H29" s="77">
        <v>22.076000000000001</v>
      </c>
      <c r="I29" s="77">
        <v>0.159</v>
      </c>
      <c r="J29" s="77">
        <v>34.546999999999997</v>
      </c>
      <c r="K29" s="77">
        <v>28.085000000000001</v>
      </c>
      <c r="L29" s="77">
        <v>145.00899999999999</v>
      </c>
      <c r="M29" s="77">
        <v>66.471000000000004</v>
      </c>
      <c r="N29" s="77">
        <v>16.863</v>
      </c>
      <c r="O29" s="77">
        <v>19.416</v>
      </c>
      <c r="P29" s="77">
        <v>34.18</v>
      </c>
      <c r="Q29" s="77">
        <v>107.60599999999999</v>
      </c>
      <c r="R29" s="77">
        <v>77.650000000000006</v>
      </c>
      <c r="S29" s="77">
        <v>88.054000000000002</v>
      </c>
      <c r="T29" s="77">
        <v>83.638999999999996</v>
      </c>
      <c r="U29" s="77">
        <v>81.638000000000005</v>
      </c>
      <c r="V29" s="77">
        <v>98.266999999999996</v>
      </c>
      <c r="W29" s="77">
        <v>15.904999999999999</v>
      </c>
      <c r="X29" s="77">
        <v>15.948</v>
      </c>
      <c r="Y29" s="77">
        <v>28.742000000000001</v>
      </c>
      <c r="Z29" s="78"/>
      <c r="AA29" s="79">
        <f>SUM(B29:Z29)</f>
        <v>1082.296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21.472999999999999</v>
      </c>
      <c r="C31" s="62">
        <f t="shared" ref="C31:Z31" si="4">IF(LEN(C$2)&gt;0,SUM(C28:C30),"")</f>
        <v>13.364000000000001</v>
      </c>
      <c r="D31" s="62">
        <f t="shared" si="4"/>
        <v>26.995999999999999</v>
      </c>
      <c r="E31" s="62">
        <f t="shared" si="4"/>
        <v>16.718</v>
      </c>
      <c r="F31" s="62">
        <f t="shared" si="4"/>
        <v>18.367000000000001</v>
      </c>
      <c r="G31" s="62">
        <f t="shared" si="4"/>
        <v>21.123000000000001</v>
      </c>
      <c r="H31" s="62">
        <f t="shared" si="4"/>
        <v>22.076000000000001</v>
      </c>
      <c r="I31" s="62">
        <f t="shared" si="4"/>
        <v>0.159</v>
      </c>
      <c r="J31" s="62">
        <f t="shared" si="4"/>
        <v>34.546999999999997</v>
      </c>
      <c r="K31" s="62">
        <f t="shared" si="4"/>
        <v>28.085000000000001</v>
      </c>
      <c r="L31" s="62">
        <f t="shared" si="4"/>
        <v>145.00899999999999</v>
      </c>
      <c r="M31" s="62">
        <f t="shared" si="4"/>
        <v>66.471000000000004</v>
      </c>
      <c r="N31" s="62">
        <f t="shared" si="4"/>
        <v>16.863</v>
      </c>
      <c r="O31" s="62">
        <f t="shared" si="4"/>
        <v>19.416</v>
      </c>
      <c r="P31" s="62">
        <f t="shared" si="4"/>
        <v>34.18</v>
      </c>
      <c r="Q31" s="62">
        <f t="shared" si="4"/>
        <v>107.60599999999999</v>
      </c>
      <c r="R31" s="62">
        <f t="shared" si="4"/>
        <v>77.650000000000006</v>
      </c>
      <c r="S31" s="62">
        <f t="shared" si="4"/>
        <v>88.054000000000002</v>
      </c>
      <c r="T31" s="62">
        <f t="shared" si="4"/>
        <v>83.638999999999996</v>
      </c>
      <c r="U31" s="62">
        <f t="shared" si="4"/>
        <v>81.638000000000005</v>
      </c>
      <c r="V31" s="62">
        <f t="shared" si="4"/>
        <v>98.266999999999996</v>
      </c>
      <c r="W31" s="62">
        <f t="shared" si="4"/>
        <v>15.904999999999999</v>
      </c>
      <c r="X31" s="62">
        <f t="shared" si="4"/>
        <v>15.948</v>
      </c>
      <c r="Y31" s="62">
        <f t="shared" si="4"/>
        <v>28.742000000000001</v>
      </c>
      <c r="Z31" s="63" t="str">
        <f t="shared" si="4"/>
        <v/>
      </c>
      <c r="AA31" s="64">
        <f>SUM(AA28:AA30)</f>
        <v>1082.296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</v>
      </c>
      <c r="D38" s="99"/>
      <c r="E38" s="99">
        <v>1.4</v>
      </c>
      <c r="F38" s="99"/>
      <c r="G38" s="99"/>
      <c r="H38" s="99"/>
      <c r="I38" s="99">
        <v>80.5</v>
      </c>
      <c r="J38" s="99"/>
      <c r="K38" s="99"/>
      <c r="L38" s="99"/>
      <c r="M38" s="99"/>
      <c r="N38" s="99"/>
      <c r="O38" s="99"/>
      <c r="P38" s="99"/>
      <c r="Q38" s="99"/>
      <c r="R38" s="99">
        <v>34.799999999999997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122.7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</v>
      </c>
      <c r="D39" s="88">
        <f t="shared" si="6"/>
        <v>0</v>
      </c>
      <c r="E39" s="88">
        <f t="shared" si="6"/>
        <v>1.4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80.5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34.799999999999997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</v>
      </c>
      <c r="D46" s="99"/>
      <c r="E46" s="99">
        <v>1.4</v>
      </c>
      <c r="F46" s="99"/>
      <c r="G46" s="99"/>
      <c r="H46" s="99"/>
      <c r="I46" s="99">
        <v>80.5</v>
      </c>
      <c r="J46" s="99"/>
      <c r="K46" s="99"/>
      <c r="L46" s="99"/>
      <c r="M46" s="99"/>
      <c r="N46" s="99"/>
      <c r="O46" s="99"/>
      <c r="P46" s="99"/>
      <c r="Q46" s="99"/>
      <c r="R46" s="99">
        <v>34.799999999999997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122.7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</v>
      </c>
      <c r="D48" s="88">
        <f t="shared" si="8"/>
        <v>0</v>
      </c>
      <c r="E48" s="88">
        <f t="shared" si="8"/>
        <v>1.4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80.5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34.799999999999997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21.473000000000003</v>
      </c>
      <c r="C51" s="88">
        <f t="shared" si="10"/>
        <v>19.363999999999997</v>
      </c>
      <c r="D51" s="88">
        <f t="shared" si="10"/>
        <v>26.996000000000002</v>
      </c>
      <c r="E51" s="88">
        <f t="shared" si="10"/>
        <v>18.117999999999999</v>
      </c>
      <c r="F51" s="88">
        <f t="shared" si="10"/>
        <v>18.366999999999997</v>
      </c>
      <c r="G51" s="88">
        <f t="shared" si="10"/>
        <v>21.123000000000001</v>
      </c>
      <c r="H51" s="88">
        <f t="shared" si="10"/>
        <v>22.075999999999997</v>
      </c>
      <c r="I51" s="88">
        <f t="shared" si="10"/>
        <v>80.659000000000006</v>
      </c>
      <c r="J51" s="88">
        <f t="shared" si="10"/>
        <v>34.546999999999997</v>
      </c>
      <c r="K51" s="88">
        <f t="shared" si="10"/>
        <v>28.085000000000001</v>
      </c>
      <c r="L51" s="88">
        <f t="shared" si="10"/>
        <v>145.00900000000001</v>
      </c>
      <c r="M51" s="88">
        <f t="shared" si="10"/>
        <v>66.471000000000004</v>
      </c>
      <c r="N51" s="88">
        <f t="shared" si="10"/>
        <v>16.863</v>
      </c>
      <c r="O51" s="88">
        <f t="shared" si="10"/>
        <v>19.416</v>
      </c>
      <c r="P51" s="88">
        <f t="shared" si="10"/>
        <v>34.18</v>
      </c>
      <c r="Q51" s="88">
        <f t="shared" si="10"/>
        <v>107.60600000000001</v>
      </c>
      <c r="R51" s="88">
        <f t="shared" si="10"/>
        <v>112.45</v>
      </c>
      <c r="S51" s="88">
        <f t="shared" si="10"/>
        <v>88.054000000000002</v>
      </c>
      <c r="T51" s="88">
        <f t="shared" si="10"/>
        <v>83.638999999999996</v>
      </c>
      <c r="U51" s="88">
        <f t="shared" si="10"/>
        <v>81.637999999999977</v>
      </c>
      <c r="V51" s="88">
        <f t="shared" si="10"/>
        <v>98.266999999999982</v>
      </c>
      <c r="W51" s="88">
        <f t="shared" si="10"/>
        <v>15.905000000000001</v>
      </c>
      <c r="X51" s="88">
        <f t="shared" si="10"/>
        <v>15.948</v>
      </c>
      <c r="Y51" s="88">
        <f t="shared" si="10"/>
        <v>28.741999999999997</v>
      </c>
      <c r="Z51" s="89" t="str">
        <f t="shared" si="10"/>
        <v/>
      </c>
      <c r="AA51" s="105">
        <f>SUM(B51:Z51)</f>
        <v>1204.9960000000001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21.496000000000002</v>
      </c>
      <c r="C4" s="18">
        <v>19.375999999999998</v>
      </c>
      <c r="D4" s="18">
        <v>26.979000000000003</v>
      </c>
      <c r="E4" s="18">
        <v>18.070999999999998</v>
      </c>
      <c r="F4" s="18">
        <v>18.367000000000001</v>
      </c>
      <c r="G4" s="18">
        <v>21.105000000000004</v>
      </c>
      <c r="H4" s="18">
        <v>22.076000000000001</v>
      </c>
      <c r="I4" s="18">
        <v>80.686000000000007</v>
      </c>
      <c r="J4" s="18">
        <v>34.547000000000004</v>
      </c>
      <c r="K4" s="18">
        <v>28.085000000000001</v>
      </c>
      <c r="L4" s="18">
        <v>144.96700000000001</v>
      </c>
      <c r="M4" s="18">
        <v>66.506</v>
      </c>
      <c r="N4" s="18">
        <v>16.861000000000001</v>
      </c>
      <c r="O4" s="18">
        <v>19.391000000000002</v>
      </c>
      <c r="P4" s="18">
        <v>34.195999999999998</v>
      </c>
      <c r="Q4" s="18">
        <v>107.627</v>
      </c>
      <c r="R4" s="18">
        <v>112.453</v>
      </c>
      <c r="S4" s="18">
        <v>88.1</v>
      </c>
      <c r="T4" s="18">
        <v>83.617999999999995</v>
      </c>
      <c r="U4" s="18">
        <v>81.676999999999992</v>
      </c>
      <c r="V4" s="18">
        <v>98.27</v>
      </c>
      <c r="W4" s="18">
        <v>15.904999999999999</v>
      </c>
      <c r="X4" s="18">
        <v>15.948</v>
      </c>
      <c r="Y4" s="18">
        <v>28.747000000000003</v>
      </c>
      <c r="Z4" s="19"/>
      <c r="AA4" s="20">
        <f>SUM(B4:Z4)</f>
        <v>1205.0539999999999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203.57</v>
      </c>
      <c r="C7" s="28">
        <v>200.36</v>
      </c>
      <c r="D7" s="28">
        <v>200.43</v>
      </c>
      <c r="E7" s="28">
        <v>176</v>
      </c>
      <c r="F7" s="28">
        <v>205.77</v>
      </c>
      <c r="G7" s="28">
        <v>190</v>
      </c>
      <c r="H7" s="28">
        <v>242.44</v>
      </c>
      <c r="I7" s="28">
        <v>223.18</v>
      </c>
      <c r="J7" s="28">
        <v>256.42</v>
      </c>
      <c r="K7" s="28">
        <v>243.43</v>
      </c>
      <c r="L7" s="28">
        <v>264.8</v>
      </c>
      <c r="M7" s="28">
        <v>260</v>
      </c>
      <c r="N7" s="28">
        <v>212.17</v>
      </c>
      <c r="O7" s="28">
        <v>203.59</v>
      </c>
      <c r="P7" s="28">
        <v>209.5</v>
      </c>
      <c r="Q7" s="28">
        <v>218.94</v>
      </c>
      <c r="R7" s="28">
        <v>234.18</v>
      </c>
      <c r="S7" s="28">
        <v>254</v>
      </c>
      <c r="T7" s="28">
        <v>265</v>
      </c>
      <c r="U7" s="28">
        <v>319.88</v>
      </c>
      <c r="V7" s="28">
        <v>333.33</v>
      </c>
      <c r="W7" s="28">
        <v>245.73</v>
      </c>
      <c r="X7" s="28">
        <v>240.1</v>
      </c>
      <c r="Y7" s="28">
        <v>215.36</v>
      </c>
      <c r="Z7" s="29"/>
      <c r="AA7" s="30">
        <f>IF(SUM(B7:Z7)&lt;&gt;0,AVERAGEIF(B7:Z7,"&lt;&gt;"""),"")</f>
        <v>234.09083333333334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0.01</v>
      </c>
      <c r="C14" s="57">
        <v>0.01</v>
      </c>
      <c r="D14" s="57">
        <v>0.01</v>
      </c>
      <c r="E14" s="57">
        <v>0.01</v>
      </c>
      <c r="F14" s="57">
        <v>0.01</v>
      </c>
      <c r="G14" s="57">
        <v>1.3000000000000001E-2</v>
      </c>
      <c r="H14" s="57">
        <v>1.8000000000000002E-2</v>
      </c>
      <c r="I14" s="57">
        <v>54.05899999999999</v>
      </c>
      <c r="J14" s="57">
        <v>2.7429999999999999</v>
      </c>
      <c r="K14" s="57">
        <v>7.2999999999999995E-2</v>
      </c>
      <c r="L14" s="57">
        <v>0.221</v>
      </c>
      <c r="M14" s="57">
        <v>0.23799999999999999</v>
      </c>
      <c r="N14" s="57">
        <v>2.2629999999999999</v>
      </c>
      <c r="O14" s="57">
        <v>1.3170000000000002</v>
      </c>
      <c r="P14" s="57">
        <v>9.82</v>
      </c>
      <c r="Q14" s="57"/>
      <c r="R14" s="57"/>
      <c r="S14" s="57"/>
      <c r="T14" s="57">
        <v>1.9E-2</v>
      </c>
      <c r="U14" s="57"/>
      <c r="V14" s="57"/>
      <c r="W14" s="57">
        <v>15.048</v>
      </c>
      <c r="X14" s="57">
        <v>14.794</v>
      </c>
      <c r="Y14" s="57">
        <v>13.291</v>
      </c>
      <c r="Z14" s="58"/>
      <c r="AA14" s="59">
        <f t="shared" si="0"/>
        <v>113.967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0.01</v>
      </c>
      <c r="C16" s="62">
        <f t="shared" ref="C16:Z16" si="1">IF(LEN(C$2)&gt;0,SUM(C10:C15),"")</f>
        <v>0.01</v>
      </c>
      <c r="D16" s="62">
        <f t="shared" si="1"/>
        <v>0.01</v>
      </c>
      <c r="E16" s="62">
        <f t="shared" si="1"/>
        <v>0.01</v>
      </c>
      <c r="F16" s="62">
        <f t="shared" si="1"/>
        <v>0.01</v>
      </c>
      <c r="G16" s="62">
        <f t="shared" si="1"/>
        <v>1.3000000000000001E-2</v>
      </c>
      <c r="H16" s="62">
        <f t="shared" si="1"/>
        <v>1.8000000000000002E-2</v>
      </c>
      <c r="I16" s="62">
        <f t="shared" si="1"/>
        <v>54.05899999999999</v>
      </c>
      <c r="J16" s="62">
        <f t="shared" si="1"/>
        <v>2.7429999999999999</v>
      </c>
      <c r="K16" s="62">
        <f t="shared" si="1"/>
        <v>7.2999999999999995E-2</v>
      </c>
      <c r="L16" s="62">
        <f t="shared" si="1"/>
        <v>0.221</v>
      </c>
      <c r="M16" s="62">
        <f t="shared" si="1"/>
        <v>0.23799999999999999</v>
      </c>
      <c r="N16" s="62">
        <f t="shared" si="1"/>
        <v>2.2629999999999999</v>
      </c>
      <c r="O16" s="62">
        <f t="shared" si="1"/>
        <v>1.3170000000000002</v>
      </c>
      <c r="P16" s="62">
        <f t="shared" si="1"/>
        <v>9.82</v>
      </c>
      <c r="Q16" s="62">
        <f t="shared" si="1"/>
        <v>0</v>
      </c>
      <c r="R16" s="62">
        <f t="shared" si="1"/>
        <v>109</v>
      </c>
      <c r="S16" s="62">
        <f t="shared" si="1"/>
        <v>0</v>
      </c>
      <c r="T16" s="62">
        <f t="shared" si="1"/>
        <v>1.9E-2</v>
      </c>
      <c r="U16" s="62">
        <f t="shared" si="1"/>
        <v>0</v>
      </c>
      <c r="V16" s="62">
        <f t="shared" si="1"/>
        <v>0</v>
      </c>
      <c r="W16" s="62">
        <f t="shared" si="1"/>
        <v>15.048</v>
      </c>
      <c r="X16" s="62">
        <f t="shared" si="1"/>
        <v>14.794</v>
      </c>
      <c r="Y16" s="62">
        <f t="shared" si="1"/>
        <v>13.291</v>
      </c>
      <c r="Z16" s="63" t="str">
        <f t="shared" si="1"/>
        <v/>
      </c>
      <c r="AA16" s="64">
        <f>SUM(AA10:AA15)</f>
        <v>222.96699999999998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4.3540000000000001</v>
      </c>
      <c r="C20" s="77">
        <v>11.346</v>
      </c>
      <c r="D20" s="77">
        <v>4.3570000000000002</v>
      </c>
      <c r="E20" s="77">
        <v>11.458</v>
      </c>
      <c r="F20" s="77">
        <v>11.685</v>
      </c>
      <c r="G20" s="77">
        <v>12.477</v>
      </c>
      <c r="H20" s="77">
        <v>13.509</v>
      </c>
      <c r="I20" s="77">
        <v>15.292</v>
      </c>
      <c r="J20" s="77">
        <v>15.655999999999999</v>
      </c>
      <c r="K20" s="77">
        <v>14.807</v>
      </c>
      <c r="L20" s="77">
        <v>5.8630000000000004</v>
      </c>
      <c r="M20" s="77">
        <v>5.92</v>
      </c>
      <c r="N20" s="77"/>
      <c r="O20" s="77"/>
      <c r="P20" s="77"/>
      <c r="Q20" s="77"/>
      <c r="R20" s="77"/>
      <c r="S20" s="77"/>
      <c r="T20" s="77"/>
      <c r="U20" s="77"/>
      <c r="V20" s="77">
        <v>1</v>
      </c>
      <c r="W20" s="77"/>
      <c r="X20" s="77"/>
      <c r="Y20" s="77"/>
      <c r="Z20" s="78"/>
      <c r="AA20" s="79">
        <f t="shared" si="2"/>
        <v>127.72400000000002</v>
      </c>
    </row>
    <row r="21" spans="1:27" ht="24.95" customHeight="1" x14ac:dyDescent="0.2">
      <c r="A21" s="75" t="s">
        <v>16</v>
      </c>
      <c r="B21" s="80">
        <v>8.032</v>
      </c>
      <c r="C21" s="81">
        <v>8.02</v>
      </c>
      <c r="D21" s="81">
        <v>7.5120000000000005</v>
      </c>
      <c r="E21" s="81">
        <v>6.6029999999999998</v>
      </c>
      <c r="F21" s="81">
        <v>6.6720000000000006</v>
      </c>
      <c r="G21" s="81">
        <v>6.7149999999999999</v>
      </c>
      <c r="H21" s="81">
        <v>8.5489999999999995</v>
      </c>
      <c r="I21" s="81">
        <v>11.335000000000001</v>
      </c>
      <c r="J21" s="81">
        <v>12.648</v>
      </c>
      <c r="K21" s="81">
        <v>13.205</v>
      </c>
      <c r="L21" s="81">
        <v>13.582999999999998</v>
      </c>
      <c r="M21" s="81">
        <v>12.648</v>
      </c>
      <c r="N21" s="81">
        <v>5.1980000000000004</v>
      </c>
      <c r="O21" s="81">
        <v>5.1740000000000004</v>
      </c>
      <c r="P21" s="81">
        <v>5.1760000000000002</v>
      </c>
      <c r="Q21" s="81">
        <v>2.1269999999999998</v>
      </c>
      <c r="R21" s="81">
        <v>3.4529999999999998</v>
      </c>
      <c r="S21" s="81">
        <v>2</v>
      </c>
      <c r="T21" s="81">
        <v>4.4989999999999997</v>
      </c>
      <c r="U21" s="81">
        <v>5.577</v>
      </c>
      <c r="V21" s="81">
        <v>1.17</v>
      </c>
      <c r="W21" s="81">
        <v>0.85699999999999998</v>
      </c>
      <c r="X21" s="81">
        <v>1.1539999999999999</v>
      </c>
      <c r="Y21" s="81">
        <v>3.056</v>
      </c>
      <c r="Z21" s="78"/>
      <c r="AA21" s="79">
        <f t="shared" si="2"/>
        <v>154.96299999999999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12.385999999999999</v>
      </c>
      <c r="C25" s="88">
        <f t="shared" si="3"/>
        <v>19.366</v>
      </c>
      <c r="D25" s="88">
        <f t="shared" si="3"/>
        <v>11.869</v>
      </c>
      <c r="E25" s="88">
        <f t="shared" si="3"/>
        <v>18.061</v>
      </c>
      <c r="F25" s="88">
        <f t="shared" si="3"/>
        <v>18.356999999999999</v>
      </c>
      <c r="G25" s="88">
        <f t="shared" si="3"/>
        <v>19.192</v>
      </c>
      <c r="H25" s="88">
        <f t="shared" si="3"/>
        <v>22.058</v>
      </c>
      <c r="I25" s="88">
        <f t="shared" si="3"/>
        <v>26.627000000000002</v>
      </c>
      <c r="J25" s="88">
        <f t="shared" si="3"/>
        <v>28.303999999999998</v>
      </c>
      <c r="K25" s="88">
        <f t="shared" si="3"/>
        <v>28.012</v>
      </c>
      <c r="L25" s="88">
        <f t="shared" si="3"/>
        <v>19.445999999999998</v>
      </c>
      <c r="M25" s="88">
        <f t="shared" si="3"/>
        <v>18.567999999999998</v>
      </c>
      <c r="N25" s="88">
        <f t="shared" si="3"/>
        <v>5.1980000000000004</v>
      </c>
      <c r="O25" s="88">
        <f t="shared" si="3"/>
        <v>5.1740000000000004</v>
      </c>
      <c r="P25" s="88">
        <f t="shared" si="3"/>
        <v>5.1760000000000002</v>
      </c>
      <c r="Q25" s="88">
        <f t="shared" si="3"/>
        <v>2.1269999999999998</v>
      </c>
      <c r="R25" s="88">
        <f t="shared" si="3"/>
        <v>3.4529999999999998</v>
      </c>
      <c r="S25" s="88">
        <f t="shared" si="3"/>
        <v>2</v>
      </c>
      <c r="T25" s="88">
        <f t="shared" si="3"/>
        <v>4.4989999999999997</v>
      </c>
      <c r="U25" s="88">
        <f t="shared" si="3"/>
        <v>5.577</v>
      </c>
      <c r="V25" s="88">
        <f t="shared" si="3"/>
        <v>2.17</v>
      </c>
      <c r="W25" s="88">
        <f t="shared" si="3"/>
        <v>0.85699999999999998</v>
      </c>
      <c r="X25" s="88">
        <f t="shared" si="3"/>
        <v>1.1539999999999999</v>
      </c>
      <c r="Y25" s="88">
        <f t="shared" si="3"/>
        <v>3.056</v>
      </c>
      <c r="Z25" s="89">
        <f t="shared" si="3"/>
        <v>0</v>
      </c>
      <c r="AA25" s="90">
        <f t="shared" si="3"/>
        <v>282.68700000000001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12.396000000000001</v>
      </c>
      <c r="C29" s="77">
        <v>19.376000000000001</v>
      </c>
      <c r="D29" s="77">
        <v>11.879</v>
      </c>
      <c r="E29" s="77">
        <v>18.071000000000002</v>
      </c>
      <c r="F29" s="77">
        <v>18.367000000000001</v>
      </c>
      <c r="G29" s="77">
        <v>19.204999999999998</v>
      </c>
      <c r="H29" s="77">
        <v>22.076000000000001</v>
      </c>
      <c r="I29" s="77">
        <v>80.686000000000007</v>
      </c>
      <c r="J29" s="77">
        <v>31.047000000000001</v>
      </c>
      <c r="K29" s="77">
        <v>28.085000000000001</v>
      </c>
      <c r="L29" s="77">
        <v>19.667000000000002</v>
      </c>
      <c r="M29" s="77">
        <v>18.806000000000001</v>
      </c>
      <c r="N29" s="77">
        <v>7.4610000000000003</v>
      </c>
      <c r="O29" s="77">
        <v>6.4909999999999997</v>
      </c>
      <c r="P29" s="77">
        <v>14.996</v>
      </c>
      <c r="Q29" s="77">
        <v>2.1269999999999998</v>
      </c>
      <c r="R29" s="77">
        <v>112.453</v>
      </c>
      <c r="S29" s="77">
        <v>2</v>
      </c>
      <c r="T29" s="77">
        <v>4.5179999999999998</v>
      </c>
      <c r="U29" s="77">
        <v>5.577</v>
      </c>
      <c r="V29" s="77">
        <v>2.17</v>
      </c>
      <c r="W29" s="77">
        <v>15.904999999999999</v>
      </c>
      <c r="X29" s="77">
        <v>15.948</v>
      </c>
      <c r="Y29" s="77">
        <v>16.347000000000001</v>
      </c>
      <c r="Z29" s="78"/>
      <c r="AA29" s="79">
        <f>SUM(B29:Z29)</f>
        <v>505.65399999999988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12.396000000000001</v>
      </c>
      <c r="C31" s="62">
        <f t="shared" si="4"/>
        <v>19.376000000000001</v>
      </c>
      <c r="D31" s="62">
        <f t="shared" si="4"/>
        <v>11.879</v>
      </c>
      <c r="E31" s="62">
        <f t="shared" si="4"/>
        <v>18.071000000000002</v>
      </c>
      <c r="F31" s="62">
        <f t="shared" si="4"/>
        <v>18.367000000000001</v>
      </c>
      <c r="G31" s="62">
        <f t="shared" si="4"/>
        <v>19.204999999999998</v>
      </c>
      <c r="H31" s="62">
        <f t="shared" si="4"/>
        <v>22.076000000000001</v>
      </c>
      <c r="I31" s="62">
        <f t="shared" si="4"/>
        <v>80.686000000000007</v>
      </c>
      <c r="J31" s="62">
        <f t="shared" si="4"/>
        <v>31.047000000000001</v>
      </c>
      <c r="K31" s="62">
        <f t="shared" si="4"/>
        <v>28.085000000000001</v>
      </c>
      <c r="L31" s="62">
        <f t="shared" si="4"/>
        <v>19.667000000000002</v>
      </c>
      <c r="M31" s="62">
        <f t="shared" si="4"/>
        <v>18.806000000000001</v>
      </c>
      <c r="N31" s="62">
        <f t="shared" si="4"/>
        <v>7.4610000000000003</v>
      </c>
      <c r="O31" s="62">
        <f t="shared" si="4"/>
        <v>6.4909999999999997</v>
      </c>
      <c r="P31" s="62">
        <f t="shared" si="4"/>
        <v>14.996</v>
      </c>
      <c r="Q31" s="62">
        <f t="shared" si="4"/>
        <v>2.1269999999999998</v>
      </c>
      <c r="R31" s="62">
        <f t="shared" si="4"/>
        <v>112.453</v>
      </c>
      <c r="S31" s="62">
        <f t="shared" si="4"/>
        <v>2</v>
      </c>
      <c r="T31" s="62">
        <f t="shared" si="4"/>
        <v>4.5179999999999998</v>
      </c>
      <c r="U31" s="62">
        <f t="shared" si="4"/>
        <v>5.577</v>
      </c>
      <c r="V31" s="62">
        <f t="shared" si="4"/>
        <v>2.17</v>
      </c>
      <c r="W31" s="62">
        <f t="shared" si="4"/>
        <v>15.904999999999999</v>
      </c>
      <c r="X31" s="62">
        <f t="shared" si="4"/>
        <v>15.948</v>
      </c>
      <c r="Y31" s="62">
        <f t="shared" si="4"/>
        <v>16.347000000000001</v>
      </c>
      <c r="Z31" s="63">
        <f t="shared" si="4"/>
        <v>0</v>
      </c>
      <c r="AA31" s="64">
        <f t="shared" si="4"/>
        <v>505.65399999999988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9.1</v>
      </c>
      <c r="C38" s="99"/>
      <c r="D38" s="99">
        <v>15.1</v>
      </c>
      <c r="E38" s="99"/>
      <c r="F38" s="99"/>
      <c r="G38" s="99">
        <v>1.9</v>
      </c>
      <c r="H38" s="99"/>
      <c r="I38" s="99"/>
      <c r="J38" s="99">
        <v>3.5</v>
      </c>
      <c r="K38" s="99"/>
      <c r="L38" s="99">
        <v>125.3</v>
      </c>
      <c r="M38" s="99">
        <v>47.7</v>
      </c>
      <c r="N38" s="99">
        <v>9.4</v>
      </c>
      <c r="O38" s="99">
        <v>12.9</v>
      </c>
      <c r="P38" s="99">
        <v>19.2</v>
      </c>
      <c r="Q38" s="99">
        <v>105.5</v>
      </c>
      <c r="R38" s="99"/>
      <c r="S38" s="99">
        <v>86.1</v>
      </c>
      <c r="T38" s="99">
        <v>79.099999999999994</v>
      </c>
      <c r="U38" s="99">
        <v>76.099999999999994</v>
      </c>
      <c r="V38" s="99">
        <v>96.1</v>
      </c>
      <c r="W38" s="99"/>
      <c r="X38" s="99"/>
      <c r="Y38" s="99">
        <v>12.4</v>
      </c>
      <c r="Z38" s="100"/>
      <c r="AA38" s="79">
        <f t="shared" si="5"/>
        <v>699.40000000000009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9.1</v>
      </c>
      <c r="C39" s="88">
        <f t="shared" si="6"/>
        <v>0</v>
      </c>
      <c r="D39" s="88">
        <f t="shared" si="6"/>
        <v>15.1</v>
      </c>
      <c r="E39" s="88">
        <f t="shared" si="6"/>
        <v>0</v>
      </c>
      <c r="F39" s="88">
        <f t="shared" si="6"/>
        <v>0</v>
      </c>
      <c r="G39" s="88">
        <f t="shared" si="6"/>
        <v>1.9</v>
      </c>
      <c r="H39" s="88">
        <f t="shared" si="6"/>
        <v>0</v>
      </c>
      <c r="I39" s="88">
        <f t="shared" si="6"/>
        <v>0</v>
      </c>
      <c r="J39" s="88">
        <f t="shared" si="6"/>
        <v>3.5</v>
      </c>
      <c r="K39" s="88">
        <f t="shared" si="6"/>
        <v>0</v>
      </c>
      <c r="L39" s="88">
        <f t="shared" si="6"/>
        <v>125.3</v>
      </c>
      <c r="M39" s="88">
        <f t="shared" si="6"/>
        <v>47.7</v>
      </c>
      <c r="N39" s="88">
        <f t="shared" si="6"/>
        <v>9.4</v>
      </c>
      <c r="O39" s="88">
        <f t="shared" si="6"/>
        <v>12.9</v>
      </c>
      <c r="P39" s="88">
        <f t="shared" si="6"/>
        <v>19.2</v>
      </c>
      <c r="Q39" s="88">
        <f t="shared" si="6"/>
        <v>105.5</v>
      </c>
      <c r="R39" s="88">
        <f t="shared" si="6"/>
        <v>0</v>
      </c>
      <c r="S39" s="88">
        <f t="shared" si="6"/>
        <v>86.1</v>
      </c>
      <c r="T39" s="88">
        <f t="shared" si="6"/>
        <v>79.099999999999994</v>
      </c>
      <c r="U39" s="88">
        <f t="shared" si="6"/>
        <v>76.099999999999994</v>
      </c>
      <c r="V39" s="88">
        <f t="shared" si="6"/>
        <v>96.1</v>
      </c>
      <c r="W39" s="88">
        <f t="shared" si="6"/>
        <v>0</v>
      </c>
      <c r="X39" s="88">
        <f t="shared" si="6"/>
        <v>0</v>
      </c>
      <c r="Y39" s="88">
        <f t="shared" si="6"/>
        <v>12.4</v>
      </c>
      <c r="Z39" s="89">
        <f t="shared" si="6"/>
        <v>0</v>
      </c>
      <c r="AA39" s="90">
        <f t="shared" si="5"/>
        <v>699.40000000000009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9.1</v>
      </c>
      <c r="C46" s="99"/>
      <c r="D46" s="99">
        <v>15.1</v>
      </c>
      <c r="E46" s="99"/>
      <c r="F46" s="99"/>
      <c r="G46" s="99">
        <v>1.9</v>
      </c>
      <c r="H46" s="99"/>
      <c r="I46" s="99"/>
      <c r="J46" s="99">
        <v>3.5</v>
      </c>
      <c r="K46" s="99"/>
      <c r="L46" s="99">
        <v>125.3</v>
      </c>
      <c r="M46" s="99">
        <v>47.7</v>
      </c>
      <c r="N46" s="99">
        <v>9.4</v>
      </c>
      <c r="O46" s="99">
        <v>12.9</v>
      </c>
      <c r="P46" s="99">
        <v>19.2</v>
      </c>
      <c r="Q46" s="99">
        <v>105.5</v>
      </c>
      <c r="R46" s="99"/>
      <c r="S46" s="99">
        <v>86.1</v>
      </c>
      <c r="T46" s="99">
        <v>79.099999999999994</v>
      </c>
      <c r="U46" s="99">
        <v>76.099999999999994</v>
      </c>
      <c r="V46" s="99">
        <v>96.1</v>
      </c>
      <c r="W46" s="99"/>
      <c r="X46" s="99"/>
      <c r="Y46" s="99">
        <v>12.4</v>
      </c>
      <c r="Z46" s="100"/>
      <c r="AA46" s="79">
        <f t="shared" si="7"/>
        <v>699.40000000000009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9.1</v>
      </c>
      <c r="C48" s="88">
        <f t="shared" ref="C48:Z48" si="8">SUM(C42:C47)</f>
        <v>0</v>
      </c>
      <c r="D48" s="88">
        <f t="shared" si="8"/>
        <v>15.1</v>
      </c>
      <c r="E48" s="88">
        <f t="shared" si="8"/>
        <v>0</v>
      </c>
      <c r="F48" s="88">
        <f t="shared" si="8"/>
        <v>0</v>
      </c>
      <c r="G48" s="88">
        <f t="shared" si="8"/>
        <v>1.9</v>
      </c>
      <c r="H48" s="88">
        <f t="shared" si="8"/>
        <v>0</v>
      </c>
      <c r="I48" s="88">
        <f t="shared" si="8"/>
        <v>0</v>
      </c>
      <c r="J48" s="88">
        <f t="shared" si="8"/>
        <v>3.5</v>
      </c>
      <c r="K48" s="88">
        <f t="shared" si="8"/>
        <v>0</v>
      </c>
      <c r="L48" s="88">
        <f t="shared" si="8"/>
        <v>125.3</v>
      </c>
      <c r="M48" s="88">
        <f t="shared" si="8"/>
        <v>47.7</v>
      </c>
      <c r="N48" s="88">
        <f t="shared" si="8"/>
        <v>9.4</v>
      </c>
      <c r="O48" s="88">
        <f t="shared" si="8"/>
        <v>12.9</v>
      </c>
      <c r="P48" s="88">
        <f t="shared" si="8"/>
        <v>19.2</v>
      </c>
      <c r="Q48" s="88">
        <f t="shared" si="8"/>
        <v>105.5</v>
      </c>
      <c r="R48" s="88">
        <f t="shared" si="8"/>
        <v>0</v>
      </c>
      <c r="S48" s="88">
        <f t="shared" si="8"/>
        <v>86.1</v>
      </c>
      <c r="T48" s="88">
        <f t="shared" si="8"/>
        <v>79.099999999999994</v>
      </c>
      <c r="U48" s="88">
        <f t="shared" si="8"/>
        <v>76.099999999999994</v>
      </c>
      <c r="V48" s="88">
        <f t="shared" si="8"/>
        <v>96.1</v>
      </c>
      <c r="W48" s="88">
        <f t="shared" si="8"/>
        <v>0</v>
      </c>
      <c r="X48" s="88">
        <f t="shared" si="8"/>
        <v>0</v>
      </c>
      <c r="Y48" s="88">
        <f t="shared" si="8"/>
        <v>12.4</v>
      </c>
      <c r="Z48" s="89">
        <f t="shared" si="8"/>
        <v>0</v>
      </c>
      <c r="AA48" s="90">
        <f t="shared" si="7"/>
        <v>699.40000000000009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21.495999999999999</v>
      </c>
      <c r="C51" s="88">
        <f t="shared" si="10"/>
        <v>19.376000000000001</v>
      </c>
      <c r="D51" s="88">
        <f t="shared" si="10"/>
        <v>26.978999999999999</v>
      </c>
      <c r="E51" s="88">
        <f t="shared" si="10"/>
        <v>18.071000000000002</v>
      </c>
      <c r="F51" s="88">
        <f t="shared" si="10"/>
        <v>18.367000000000001</v>
      </c>
      <c r="G51" s="88">
        <f t="shared" si="10"/>
        <v>21.105</v>
      </c>
      <c r="H51" s="88">
        <f t="shared" si="10"/>
        <v>22.076000000000001</v>
      </c>
      <c r="I51" s="88">
        <f t="shared" si="10"/>
        <v>80.685999999999993</v>
      </c>
      <c r="J51" s="88">
        <f t="shared" si="10"/>
        <v>34.546999999999997</v>
      </c>
      <c r="K51" s="88">
        <f t="shared" si="10"/>
        <v>28.085000000000001</v>
      </c>
      <c r="L51" s="88">
        <f t="shared" si="10"/>
        <v>144.96699999999998</v>
      </c>
      <c r="M51" s="88">
        <f t="shared" si="10"/>
        <v>66.506</v>
      </c>
      <c r="N51" s="88">
        <f t="shared" si="10"/>
        <v>16.861000000000001</v>
      </c>
      <c r="O51" s="88">
        <f t="shared" si="10"/>
        <v>19.391000000000002</v>
      </c>
      <c r="P51" s="88">
        <f t="shared" si="10"/>
        <v>34.195999999999998</v>
      </c>
      <c r="Q51" s="88">
        <f t="shared" si="10"/>
        <v>107.627</v>
      </c>
      <c r="R51" s="88">
        <f t="shared" si="10"/>
        <v>112.453</v>
      </c>
      <c r="S51" s="88">
        <f t="shared" si="10"/>
        <v>88.1</v>
      </c>
      <c r="T51" s="88">
        <f t="shared" si="10"/>
        <v>83.617999999999995</v>
      </c>
      <c r="U51" s="88">
        <f t="shared" si="10"/>
        <v>81.676999999999992</v>
      </c>
      <c r="V51" s="88">
        <f t="shared" si="10"/>
        <v>98.27</v>
      </c>
      <c r="W51" s="88">
        <f t="shared" si="10"/>
        <v>15.904999999999999</v>
      </c>
      <c r="X51" s="88">
        <f t="shared" si="10"/>
        <v>15.948</v>
      </c>
      <c r="Y51" s="88">
        <f t="shared" si="10"/>
        <v>28.747</v>
      </c>
      <c r="Z51" s="89">
        <f t="shared" si="10"/>
        <v>0</v>
      </c>
      <c r="AA51" s="105">
        <f>SUM(B51:Z51)</f>
        <v>1205.0539999999999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</v>
      </c>
      <c r="C4" s="18">
        <v>-6</v>
      </c>
      <c r="D4" s="18">
        <v>15.1</v>
      </c>
      <c r="E4" s="18">
        <v>-1.4</v>
      </c>
      <c r="F4" s="18"/>
      <c r="G4" s="18">
        <v>1.9</v>
      </c>
      <c r="H4" s="18"/>
      <c r="I4" s="18">
        <v>-80.5</v>
      </c>
      <c r="J4" s="18">
        <v>3.5</v>
      </c>
      <c r="K4" s="18"/>
      <c r="L4" s="18">
        <v>125.3</v>
      </c>
      <c r="M4" s="18">
        <v>47.7</v>
      </c>
      <c r="N4" s="18">
        <v>9.4</v>
      </c>
      <c r="O4" s="18">
        <v>12.9</v>
      </c>
      <c r="P4" s="18">
        <v>19.2</v>
      </c>
      <c r="Q4" s="18">
        <v>105.5</v>
      </c>
      <c r="R4" s="18">
        <v>-34.799999999999997</v>
      </c>
      <c r="S4" s="18">
        <v>86.1</v>
      </c>
      <c r="T4" s="18">
        <v>79.099999999999994</v>
      </c>
      <c r="U4" s="18">
        <v>76.099999999999994</v>
      </c>
      <c r="V4" s="18">
        <v>96.1</v>
      </c>
      <c r="W4" s="18"/>
      <c r="X4" s="18"/>
      <c r="Y4" s="18">
        <v>12.4</v>
      </c>
      <c r="Z4" s="19"/>
      <c r="AA4" s="112">
        <f>SUM(B4:Z4)</f>
        <v>576.70000000000005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203.57</v>
      </c>
      <c r="C7" s="118">
        <v>200.36</v>
      </c>
      <c r="D7" s="118">
        <v>200.43</v>
      </c>
      <c r="E7" s="118">
        <v>176</v>
      </c>
      <c r="F7" s="118">
        <v>205.77</v>
      </c>
      <c r="G7" s="118">
        <v>190</v>
      </c>
      <c r="H7" s="118">
        <v>242.44</v>
      </c>
      <c r="I7" s="118">
        <v>223.18</v>
      </c>
      <c r="J7" s="118">
        <v>256.42</v>
      </c>
      <c r="K7" s="118">
        <v>243.43</v>
      </c>
      <c r="L7" s="118">
        <v>264.8</v>
      </c>
      <c r="M7" s="118">
        <v>260</v>
      </c>
      <c r="N7" s="118">
        <v>212.17</v>
      </c>
      <c r="O7" s="118">
        <v>203.59</v>
      </c>
      <c r="P7" s="118">
        <v>209.5</v>
      </c>
      <c r="Q7" s="118">
        <v>218.94</v>
      </c>
      <c r="R7" s="118">
        <v>234.18</v>
      </c>
      <c r="S7" s="118">
        <v>254</v>
      </c>
      <c r="T7" s="118">
        <v>265</v>
      </c>
      <c r="U7" s="118">
        <v>319.88</v>
      </c>
      <c r="V7" s="118">
        <v>333.33</v>
      </c>
      <c r="W7" s="118">
        <v>245.73</v>
      </c>
      <c r="X7" s="118">
        <v>240.1</v>
      </c>
      <c r="Y7" s="118">
        <v>215.36</v>
      </c>
      <c r="Z7" s="119"/>
      <c r="AA7" s="120">
        <f>IF(SUM(B7:Z7)&lt;&gt;0,AVERAGEIF(B7:Z7,"&lt;&gt;"""),"")</f>
        <v>234.09083333333334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6</v>
      </c>
      <c r="D15" s="134"/>
      <c r="E15" s="134">
        <v>1.4</v>
      </c>
      <c r="F15" s="134"/>
      <c r="G15" s="134"/>
      <c r="H15" s="134"/>
      <c r="I15" s="134">
        <v>80.5</v>
      </c>
      <c r="J15" s="134"/>
      <c r="K15" s="134"/>
      <c r="L15" s="134"/>
      <c r="M15" s="134"/>
      <c r="N15" s="134"/>
      <c r="O15" s="134"/>
      <c r="P15" s="134"/>
      <c r="Q15" s="134"/>
      <c r="R15" s="134">
        <v>34.799999999999997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122.7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6</v>
      </c>
      <c r="D16" s="136">
        <f t="shared" si="1"/>
        <v>0</v>
      </c>
      <c r="E16" s="136">
        <f t="shared" si="1"/>
        <v>1.4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80.5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34.799999999999997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122.7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9.1</v>
      </c>
      <c r="C23" s="134"/>
      <c r="D23" s="134">
        <v>15.1</v>
      </c>
      <c r="E23" s="134"/>
      <c r="F23" s="134"/>
      <c r="G23" s="134">
        <v>1.9</v>
      </c>
      <c r="H23" s="134"/>
      <c r="I23" s="134"/>
      <c r="J23" s="134">
        <v>3.5</v>
      </c>
      <c r="K23" s="134"/>
      <c r="L23" s="134">
        <v>125.3</v>
      </c>
      <c r="M23" s="134">
        <v>47.7</v>
      </c>
      <c r="N23" s="134">
        <v>9.4</v>
      </c>
      <c r="O23" s="134">
        <v>12.9</v>
      </c>
      <c r="P23" s="134">
        <v>19.2</v>
      </c>
      <c r="Q23" s="134">
        <v>105.5</v>
      </c>
      <c r="R23" s="134"/>
      <c r="S23" s="134">
        <v>86.1</v>
      </c>
      <c r="T23" s="134">
        <v>79.099999999999994</v>
      </c>
      <c r="U23" s="134">
        <v>76.099999999999994</v>
      </c>
      <c r="V23" s="134">
        <v>96.1</v>
      </c>
      <c r="W23" s="134"/>
      <c r="X23" s="134"/>
      <c r="Y23" s="134">
        <v>12.4</v>
      </c>
      <c r="Z23" s="132"/>
      <c r="AA23" s="133">
        <f t="shared" si="2"/>
        <v>699.40000000000009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9.1</v>
      </c>
      <c r="C24" s="136">
        <f t="shared" si="3"/>
        <v>0</v>
      </c>
      <c r="D24" s="136">
        <f t="shared" si="3"/>
        <v>15.1</v>
      </c>
      <c r="E24" s="136">
        <f t="shared" si="3"/>
        <v>0</v>
      </c>
      <c r="F24" s="136">
        <f t="shared" si="3"/>
        <v>0</v>
      </c>
      <c r="G24" s="136">
        <f t="shared" si="3"/>
        <v>1.9</v>
      </c>
      <c r="H24" s="136">
        <f t="shared" si="3"/>
        <v>0</v>
      </c>
      <c r="I24" s="136">
        <f t="shared" si="3"/>
        <v>0</v>
      </c>
      <c r="J24" s="136">
        <f t="shared" si="3"/>
        <v>3.5</v>
      </c>
      <c r="K24" s="136">
        <f t="shared" si="3"/>
        <v>0</v>
      </c>
      <c r="L24" s="136">
        <f t="shared" si="3"/>
        <v>125.3</v>
      </c>
      <c r="M24" s="136">
        <f t="shared" si="3"/>
        <v>47.7</v>
      </c>
      <c r="N24" s="136">
        <f t="shared" si="3"/>
        <v>9.4</v>
      </c>
      <c r="O24" s="136">
        <f t="shared" si="3"/>
        <v>12.9</v>
      </c>
      <c r="P24" s="136">
        <f t="shared" si="3"/>
        <v>19.2</v>
      </c>
      <c r="Q24" s="136">
        <f t="shared" si="3"/>
        <v>105.5</v>
      </c>
      <c r="R24" s="136">
        <f t="shared" si="3"/>
        <v>0</v>
      </c>
      <c r="S24" s="136">
        <f t="shared" si="3"/>
        <v>86.1</v>
      </c>
      <c r="T24" s="136">
        <f t="shared" si="3"/>
        <v>79.099999999999994</v>
      </c>
      <c r="U24" s="136">
        <f t="shared" si="3"/>
        <v>76.099999999999994</v>
      </c>
      <c r="V24" s="136">
        <f t="shared" si="3"/>
        <v>96.1</v>
      </c>
      <c r="W24" s="136">
        <f t="shared" si="3"/>
        <v>0</v>
      </c>
      <c r="X24" s="136">
        <f t="shared" si="3"/>
        <v>0</v>
      </c>
      <c r="Y24" s="136">
        <f t="shared" si="3"/>
        <v>12.4</v>
      </c>
      <c r="Z24" s="137" t="str">
        <f t="shared" si="3"/>
        <v/>
      </c>
      <c r="AA24" s="90">
        <f t="shared" si="2"/>
        <v>699.40000000000009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2022-05-22T20:24:05Z</dcterms:created>
  <dcterms:modified xsi:type="dcterms:W3CDTF">2022-05-22T20:24:07Z</dcterms:modified>
</cp:coreProperties>
</file>