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<sst xmlns="http://schemas.openxmlformats.org/spreadsheetml/2006/main" count="117" uniqueCount="53">
  <si>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21/05/2022 23:24:21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</si>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</sst>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43.52</c:v>
                </c:pt>
                <c:pt idx="4">
                  <c:v>35.744</c:v>
                </c:pt>
                <c:pt idx="16">
                  <c:v>52.838999999999999</c:v>
                </c:pt>
                <c:pt idx="21">
                  <c:v>1.5529999999999999</c:v>
                </c:pt>
                <c:pt idx="22">
                  <c:v>1.9239999999999999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39.700000000000003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42.7</c:v>
                </c:pt>
                <c:pt idx="6">
                  <c:v>39.299999999999997</c:v>
                </c:pt>
                <c:pt idx="7">
                  <c:v>73.8</c:v>
                </c:pt>
                <c:pt idx="8">
                  <c:v>34.6</c:v>
                </c:pt>
                <c:pt idx="9">
                  <c:v>43.4</c:v>
                </c:pt>
                <c:pt idx="10">
                  <c:v>65.7</c:v>
                </c:pt>
                <c:pt idx="11">
                  <c:v>31.5</c:v>
                </c:pt>
                <c:pt idx="12">
                  <c:v>74.8</c:v>
                </c:pt>
                <c:pt idx="13">
                  <c:v>96.9</c:v>
                </c:pt>
                <c:pt idx="14">
                  <c:v>100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66</c:v>
                </c:pt>
                <c:pt idx="19">
                  <c:v>64.2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0.99399999999999999</c:v>
                </c:pt>
                <c:pt idx="1">
                  <c:v>21.693000000000001</c:v>
                </c:pt>
                <c:pt idx="2">
                  <c:v>18.663</c:v>
                </c:pt>
                <c:pt idx="4">
                  <c:v>8.6170000000000009</c:v>
                </c:pt>
                <c:pt idx="5">
                  <c:v>9.0000000000000011E-3</c:v>
                </c:pt>
                <c:pt idx="6">
                  <c:v>5.593</c:v>
                </c:pt>
                <c:pt idx="7">
                  <c:v>0.33400000000000002</c:v>
                </c:pt>
                <c:pt idx="8">
                  <c:v>0.21299999999999999</c:v>
                </c:pt>
                <c:pt idx="9">
                  <c:v>0.252</c:v>
                </c:pt>
                <c:pt idx="10">
                  <c:v>0.152</c:v>
                </c:pt>
                <c:pt idx="11">
                  <c:v>11.344999999999999</c:v>
                </c:pt>
                <c:pt idx="12">
                  <c:v>0.27700000000000002</c:v>
                </c:pt>
                <c:pt idx="13">
                  <c:v>1.593</c:v>
                </c:pt>
                <c:pt idx="14">
                  <c:v>2.2949999999999999</c:v>
                </c:pt>
                <c:pt idx="15">
                  <c:v>8.2809999999999988</c:v>
                </c:pt>
                <c:pt idx="16">
                  <c:v>0.54700000000000004</c:v>
                </c:pt>
                <c:pt idx="17">
                  <c:v>8.6699999999999982</c:v>
                </c:pt>
                <c:pt idx="18">
                  <c:v>0.01</c:v>
                </c:pt>
                <c:pt idx="19">
                  <c:v>2.7E-2</c:v>
                </c:pt>
                <c:pt idx="20">
                  <c:v>25.092000000000002</c:v>
                </c:pt>
                <c:pt idx="21">
                  <c:v>7.9580000000000002</c:v>
                </c:pt>
                <c:pt idx="22">
                  <c:v>7.7550000000000008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797288"/>
        <c:axId val="404797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41.922000000000011</c:v>
                </c:pt>
                <c:pt idx="1">
                  <c:v>22.693000000000001</c:v>
                </c:pt>
                <c:pt idx="2">
                  <c:v>20.074999999999999</c:v>
                </c:pt>
                <c:pt idx="3">
                  <c:v>45.084000000000003</c:v>
                </c:pt>
                <c:pt idx="4">
                  <c:v>46.028000000000006</c:v>
                </c:pt>
                <c:pt idx="5">
                  <c:v>44.466999999999992</c:v>
                </c:pt>
                <c:pt idx="6">
                  <c:v>45.180000000000007</c:v>
                </c:pt>
                <c:pt idx="7">
                  <c:v>74.091999999999985</c:v>
                </c:pt>
                <c:pt idx="8">
                  <c:v>36.800999999999995</c:v>
                </c:pt>
                <c:pt idx="9">
                  <c:v>45.637999999999998</c:v>
                </c:pt>
                <c:pt idx="10">
                  <c:v>67.221000000000004</c:v>
                </c:pt>
                <c:pt idx="11">
                  <c:v>44.86</c:v>
                </c:pt>
                <c:pt idx="12">
                  <c:v>76.08</c:v>
                </c:pt>
                <c:pt idx="13">
                  <c:v>99.512999999999991</c:v>
                </c:pt>
                <c:pt idx="14">
                  <c:v>103.28999999999999</c:v>
                </c:pt>
                <c:pt idx="15">
                  <c:v>9.4929999999999986</c:v>
                </c:pt>
                <c:pt idx="16">
                  <c:v>53.507000000000005</c:v>
                </c:pt>
                <c:pt idx="17">
                  <c:v>8.67</c:v>
                </c:pt>
                <c:pt idx="18">
                  <c:v>66.479000000000013</c:v>
                </c:pt>
                <c:pt idx="19">
                  <c:v>64.470999999999989</c:v>
                </c:pt>
                <c:pt idx="20">
                  <c:v>25.223000000000003</c:v>
                </c:pt>
                <c:pt idx="21">
                  <c:v>9.9510000000000005</c:v>
                </c:pt>
                <c:pt idx="22">
                  <c:v>9.7880000000000003</c:v>
                </c:pt>
                <c:pt idx="23">
                  <c:v>30.811999999999998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97288"/>
        <c:axId val="404797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211.43</c:v>
                </c:pt>
                <c:pt idx="1">
                  <c:v>234.54</c:v>
                </c:pt>
                <c:pt idx="2">
                  <c:v>225.9</c:v>
                </c:pt>
                <c:pt idx="3">
                  <c:v>219.29</c:v>
                </c:pt>
                <c:pt idx="4">
                  <c:v>219.29</c:v>
                </c:pt>
                <c:pt idx="5">
                  <c:v>188.41</c:v>
                </c:pt>
                <c:pt idx="6">
                  <c:v>186.71</c:v>
                </c:pt>
                <c:pt idx="7">
                  <c:v>160.4</c:v>
                </c:pt>
                <c:pt idx="8">
                  <c:v>160.66999999999999</c:v>
                </c:pt>
                <c:pt idx="9">
                  <c:v>146.96</c:v>
                </c:pt>
                <c:pt idx="10">
                  <c:v>151.56</c:v>
                </c:pt>
                <c:pt idx="11">
                  <c:v>170.86</c:v>
                </c:pt>
                <c:pt idx="12">
                  <c:v>165.58</c:v>
                </c:pt>
                <c:pt idx="13">
                  <c:v>151.16999999999999</c:v>
                </c:pt>
                <c:pt idx="14">
                  <c:v>147.28</c:v>
                </c:pt>
                <c:pt idx="15">
                  <c:v>175.93</c:v>
                </c:pt>
                <c:pt idx="16">
                  <c:v>219.29</c:v>
                </c:pt>
                <c:pt idx="17">
                  <c:v>176.8</c:v>
                </c:pt>
                <c:pt idx="18">
                  <c:v>187.61</c:v>
                </c:pt>
                <c:pt idx="19">
                  <c:v>210.24</c:v>
                </c:pt>
                <c:pt idx="20">
                  <c:v>244.9</c:v>
                </c:pt>
                <c:pt idx="21">
                  <c:v>237.49</c:v>
                </c:pt>
                <c:pt idx="22">
                  <c:v>227.59</c:v>
                </c:pt>
                <c:pt idx="23">
                  <c:v>205.09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98464"/>
        <c:axId val="404798072"/>
      </c:lineChart>
      <c:catAx>
        <c:axId val="404797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97680"/>
        <c:crosses val="autoZero"/>
        <c:auto val="1"/>
        <c:lblAlgn val="ctr"/>
        <c:lblOffset val="100"/>
        <c:noMultiLvlLbl val="0"/>
      </c:catAx>
      <c:valAx>
        <c:axId val="40479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97288"/>
        <c:crosses val="autoZero"/>
        <c:crossBetween val="between"/>
      </c:valAx>
      <c:valAx>
        <c:axId val="404798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98464"/>
        <c:crosses val="max"/>
        <c:crossBetween val="between"/>
      </c:valAx>
      <c:catAx>
        <c:axId val="404798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798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41.936000000000007</v>
      </c>
      <c r="C4" s="18">
        <v>22.693000000000001</v>
      </c>
      <c r="D4" s="18">
        <v>20.075000000000003</v>
      </c>
      <c r="E4" s="18">
        <v>45.084000000000003</v>
      </c>
      <c r="F4" s="18">
        <v>46.028000000000006</v>
      </c>
      <c r="G4" s="18">
        <v>44.467000000000006</v>
      </c>
      <c r="H4" s="18">
        <v>45.143000000000001</v>
      </c>
      <c r="I4" s="18">
        <v>74.134</v>
      </c>
      <c r="J4" s="18">
        <v>36.813000000000002</v>
      </c>
      <c r="K4" s="18">
        <v>45.651999999999994</v>
      </c>
      <c r="L4" s="18">
        <v>67.207999999999998</v>
      </c>
      <c r="M4" s="18">
        <v>44.844999999999999</v>
      </c>
      <c r="N4" s="18">
        <v>76.076999999999998</v>
      </c>
      <c r="O4" s="18">
        <v>99.493000000000009</v>
      </c>
      <c r="P4" s="18">
        <v>103.295</v>
      </c>
      <c r="Q4" s="18">
        <v>9.4929999999999986</v>
      </c>
      <c r="R4" s="18">
        <v>53.506999999999998</v>
      </c>
      <c r="S4" s="18">
        <v>8.6699999999999982</v>
      </c>
      <c r="T4" s="18">
        <v>66.441000000000003</v>
      </c>
      <c r="U4" s="18">
        <v>64.447000000000003</v>
      </c>
      <c r="V4" s="18">
        <v>25.203000000000003</v>
      </c>
      <c r="W4" s="18">
        <v>9.9510000000000005</v>
      </c>
      <c r="X4" s="18">
        <v>9.7880000000000003</v>
      </c>
      <c r="Y4" s="18">
        <v>30.8</v>
      </c>
      <c r="Z4" s="19"/>
      <c r="AA4" s="20">
        <f>SUM(B4:Z4)</f>
        <v>1091.2430000000002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211.43</v>
      </c>
      <c r="C7" s="28">
        <v>234.54</v>
      </c>
      <c r="D7" s="28">
        <v>225.9</v>
      </c>
      <c r="E7" s="28">
        <v>219.29</v>
      </c>
      <c r="F7" s="28">
        <v>219.29</v>
      </c>
      <c r="G7" s="28">
        <v>188.41</v>
      </c>
      <c r="H7" s="28">
        <v>186.71</v>
      </c>
      <c r="I7" s="28">
        <v>160.4</v>
      </c>
      <c r="J7" s="28">
        <v>160.66999999999999</v>
      </c>
      <c r="K7" s="28">
        <v>146.96</v>
      </c>
      <c r="L7" s="28">
        <v>151.56</v>
      </c>
      <c r="M7" s="28">
        <v>170.86</v>
      </c>
      <c r="N7" s="28">
        <v>165.58</v>
      </c>
      <c r="O7" s="28">
        <v>151.16999999999999</v>
      </c>
      <c r="P7" s="28">
        <v>147.28</v>
      </c>
      <c r="Q7" s="28">
        <v>175.93</v>
      </c>
      <c r="R7" s="28">
        <v>219.29</v>
      </c>
      <c r="S7" s="28">
        <v>176.8</v>
      </c>
      <c r="T7" s="28">
        <v>187.61</v>
      </c>
      <c r="U7" s="28">
        <v>210.24</v>
      </c>
      <c r="V7" s="28">
        <v>244.9</v>
      </c>
      <c r="W7" s="28">
        <v>237.49</v>
      </c>
      <c r="X7" s="28">
        <v>227.59</v>
      </c>
      <c r="Y7" s="28">
        <v>205.09</v>
      </c>
      <c r="Z7" s="29"/>
      <c r="AA7" s="30">
        <f>IF(SUM(B7:Z7)&lt;&gt;0,AVERAGEIF(B7:Z7,"&lt;&gt;"""),"")</f>
        <v>192.70791666666673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43.52</v>
      </c>
      <c r="F12" s="52">
        <v>35.744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52.838999999999999</v>
      </c>
      <c r="S12" s="52"/>
      <c r="T12" s="52"/>
      <c r="U12" s="52"/>
      <c r="V12" s="52"/>
      <c r="W12" s="52">
        <v>1.5529999999999999</v>
      </c>
      <c r="X12" s="52">
        <v>1.9239999999999999</v>
      </c>
      <c r="Y12" s="52"/>
      <c r="Z12" s="53"/>
      <c r="AA12" s="54">
        <f t="shared" si="0"/>
        <v>135.58000000000001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0.99399999999999999</v>
      </c>
      <c r="C14" s="57">
        <v>21.693000000000001</v>
      </c>
      <c r="D14" s="57">
        <v>18.663</v>
      </c>
      <c r="E14" s="57"/>
      <c r="F14" s="57">
        <v>8.6170000000000009</v>
      </c>
      <c r="G14" s="57">
        <v>9.0000000000000011E-3</v>
      </c>
      <c r="H14" s="57">
        <v>5.593</v>
      </c>
      <c r="I14" s="57">
        <v>0.33400000000000002</v>
      </c>
      <c r="J14" s="57">
        <v>0.21299999999999999</v>
      </c>
      <c r="K14" s="57">
        <v>0.252</v>
      </c>
      <c r="L14" s="57">
        <v>0.152</v>
      </c>
      <c r="M14" s="57">
        <v>11.344999999999999</v>
      </c>
      <c r="N14" s="57">
        <v>0.27700000000000002</v>
      </c>
      <c r="O14" s="57">
        <v>1.593</v>
      </c>
      <c r="P14" s="57">
        <v>2.2949999999999999</v>
      </c>
      <c r="Q14" s="57">
        <v>8.2809999999999988</v>
      </c>
      <c r="R14" s="57">
        <v>0.54700000000000004</v>
      </c>
      <c r="S14" s="57">
        <v>8.6699999999999982</v>
      </c>
      <c r="T14" s="57">
        <v>0.01</v>
      </c>
      <c r="U14" s="57">
        <v>2.7E-2</v>
      </c>
      <c r="V14" s="57">
        <v>25.092000000000002</v>
      </c>
      <c r="W14" s="57">
        <v>7.9580000000000002</v>
      </c>
      <c r="X14" s="57">
        <v>7.7550000000000008</v>
      </c>
      <c r="Y14" s="57"/>
      <c r="Z14" s="58"/>
      <c r="AA14" s="59">
        <f t="shared" si="0"/>
        <v>130.37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0.99399999999999999</v>
      </c>
      <c r="C16" s="62">
        <f t="shared" ref="C16:Z16" si="1">IF(LEN(C$2)&gt;0,SUM(C10:C15),"")</f>
        <v>21.693000000000001</v>
      </c>
      <c r="D16" s="62">
        <f t="shared" si="1"/>
        <v>18.663</v>
      </c>
      <c r="E16" s="62">
        <f t="shared" si="1"/>
        <v>43.52</v>
      </c>
      <c r="F16" s="62">
        <f t="shared" si="1"/>
        <v>44.361000000000004</v>
      </c>
      <c r="G16" s="62">
        <f t="shared" si="1"/>
        <v>9.0000000000000011E-3</v>
      </c>
      <c r="H16" s="62">
        <f t="shared" si="1"/>
        <v>5.593</v>
      </c>
      <c r="I16" s="62">
        <f t="shared" si="1"/>
        <v>0.33400000000000002</v>
      </c>
      <c r="J16" s="62">
        <f t="shared" si="1"/>
        <v>0.21299999999999999</v>
      </c>
      <c r="K16" s="62">
        <f t="shared" si="1"/>
        <v>0.252</v>
      </c>
      <c r="L16" s="62">
        <f t="shared" si="1"/>
        <v>0.152</v>
      </c>
      <c r="M16" s="62">
        <f t="shared" si="1"/>
        <v>11.344999999999999</v>
      </c>
      <c r="N16" s="62">
        <f t="shared" si="1"/>
        <v>0.27700000000000002</v>
      </c>
      <c r="O16" s="62">
        <f t="shared" si="1"/>
        <v>1.593</v>
      </c>
      <c r="P16" s="62">
        <f t="shared" si="1"/>
        <v>2.2949999999999999</v>
      </c>
      <c r="Q16" s="62">
        <f t="shared" si="1"/>
        <v>8.2809999999999988</v>
      </c>
      <c r="R16" s="62">
        <f t="shared" si="1"/>
        <v>53.385999999999996</v>
      </c>
      <c r="S16" s="62">
        <f t="shared" si="1"/>
        <v>8.6699999999999982</v>
      </c>
      <c r="T16" s="62">
        <f t="shared" si="1"/>
        <v>0.01</v>
      </c>
      <c r="U16" s="62">
        <f t="shared" si="1"/>
        <v>2.7E-2</v>
      </c>
      <c r="V16" s="62">
        <f t="shared" si="1"/>
        <v>25.092000000000002</v>
      </c>
      <c r="W16" s="62">
        <f t="shared" si="1"/>
        <v>9.5109999999999992</v>
      </c>
      <c r="X16" s="62">
        <f t="shared" si="1"/>
        <v>9.6790000000000003</v>
      </c>
      <c r="Y16" s="62">
        <f t="shared" si="1"/>
        <v>0</v>
      </c>
      <c r="Z16" s="63" t="str">
        <f t="shared" si="1"/>
        <v/>
      </c>
      <c r="AA16" s="64">
        <f>SUM(AA10:AA15)</f>
        <v>265.95000000000005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1.242</v>
      </c>
      <c r="C21" s="81">
        <v>1</v>
      </c>
      <c r="D21" s="81">
        <v>1.4119999999999999</v>
      </c>
      <c r="E21" s="81">
        <v>1.5640000000000001</v>
      </c>
      <c r="F21" s="81">
        <v>1.6669999999999998</v>
      </c>
      <c r="G21" s="81">
        <v>1.758</v>
      </c>
      <c r="H21" s="81">
        <v>0.25</v>
      </c>
      <c r="I21" s="81"/>
      <c r="J21" s="81">
        <v>2</v>
      </c>
      <c r="K21" s="81">
        <v>2</v>
      </c>
      <c r="L21" s="81">
        <v>1.3559999999999999</v>
      </c>
      <c r="M21" s="81">
        <v>2</v>
      </c>
      <c r="N21" s="81">
        <v>1</v>
      </c>
      <c r="O21" s="81">
        <v>1</v>
      </c>
      <c r="P21" s="81">
        <v>1</v>
      </c>
      <c r="Q21" s="81">
        <v>1.212</v>
      </c>
      <c r="R21" s="81">
        <v>0.121</v>
      </c>
      <c r="S21" s="81"/>
      <c r="T21" s="81">
        <v>0.43099999999999999</v>
      </c>
      <c r="U21" s="81">
        <v>0.22</v>
      </c>
      <c r="V21" s="81">
        <v>0.111</v>
      </c>
      <c r="W21" s="81">
        <v>0.44</v>
      </c>
      <c r="X21" s="81">
        <v>0.109</v>
      </c>
      <c r="Y21" s="81">
        <v>2</v>
      </c>
      <c r="Z21" s="78"/>
      <c r="AA21" s="79">
        <f t="shared" si="2"/>
        <v>23.893000000000004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1.242</v>
      </c>
      <c r="C25" s="88">
        <f t="shared" ref="C25:Z25" si="3">IF(LEN(C$2)&gt;0,SUM(C19:C24),"")</f>
        <v>1</v>
      </c>
      <c r="D25" s="88">
        <f t="shared" si="3"/>
        <v>1.4119999999999999</v>
      </c>
      <c r="E25" s="88">
        <f t="shared" si="3"/>
        <v>1.5640000000000001</v>
      </c>
      <c r="F25" s="88">
        <f t="shared" si="3"/>
        <v>1.6669999999999998</v>
      </c>
      <c r="G25" s="88">
        <f t="shared" si="3"/>
        <v>1.758</v>
      </c>
      <c r="H25" s="88">
        <f t="shared" si="3"/>
        <v>0.25</v>
      </c>
      <c r="I25" s="88">
        <f t="shared" si="3"/>
        <v>0</v>
      </c>
      <c r="J25" s="88">
        <f t="shared" si="3"/>
        <v>2</v>
      </c>
      <c r="K25" s="88">
        <f t="shared" si="3"/>
        <v>2</v>
      </c>
      <c r="L25" s="88">
        <f t="shared" si="3"/>
        <v>1.3559999999999999</v>
      </c>
      <c r="M25" s="88">
        <f t="shared" si="3"/>
        <v>2</v>
      </c>
      <c r="N25" s="88">
        <f t="shared" si="3"/>
        <v>1</v>
      </c>
      <c r="O25" s="88">
        <f t="shared" si="3"/>
        <v>1</v>
      </c>
      <c r="P25" s="88">
        <f t="shared" si="3"/>
        <v>1</v>
      </c>
      <c r="Q25" s="88">
        <f t="shared" si="3"/>
        <v>1.212</v>
      </c>
      <c r="R25" s="88">
        <f t="shared" si="3"/>
        <v>0.121</v>
      </c>
      <c r="S25" s="88">
        <f t="shared" si="3"/>
        <v>0</v>
      </c>
      <c r="T25" s="88">
        <f t="shared" si="3"/>
        <v>0.43099999999999999</v>
      </c>
      <c r="U25" s="88">
        <f t="shared" si="3"/>
        <v>0.22</v>
      </c>
      <c r="V25" s="88">
        <f t="shared" si="3"/>
        <v>0.111</v>
      </c>
      <c r="W25" s="88">
        <f t="shared" si="3"/>
        <v>0.44</v>
      </c>
      <c r="X25" s="88">
        <f t="shared" si="3"/>
        <v>0.109</v>
      </c>
      <c r="Y25" s="88">
        <f t="shared" si="3"/>
        <v>2</v>
      </c>
      <c r="Z25" s="89" t="str">
        <f t="shared" si="3"/>
        <v/>
      </c>
      <c r="AA25" s="90">
        <f>SUM(AA19:AA24)</f>
        <v>23.893000000000004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2.2360000000000002</v>
      </c>
      <c r="C29" s="77">
        <v>22.693000000000001</v>
      </c>
      <c r="D29" s="77">
        <v>20.074999999999999</v>
      </c>
      <c r="E29" s="77">
        <v>45.084000000000003</v>
      </c>
      <c r="F29" s="77">
        <v>46.027999999999999</v>
      </c>
      <c r="G29" s="77">
        <v>1.7669999999999999</v>
      </c>
      <c r="H29" s="77">
        <v>5.843</v>
      </c>
      <c r="I29" s="77">
        <v>0.33400000000000002</v>
      </c>
      <c r="J29" s="77">
        <v>2.2130000000000001</v>
      </c>
      <c r="K29" s="77">
        <v>2.2519999999999998</v>
      </c>
      <c r="L29" s="77">
        <v>1.508</v>
      </c>
      <c r="M29" s="77">
        <v>13.345000000000001</v>
      </c>
      <c r="N29" s="77">
        <v>1.2769999999999999</v>
      </c>
      <c r="O29" s="77">
        <v>2.593</v>
      </c>
      <c r="P29" s="77">
        <v>3.2949999999999999</v>
      </c>
      <c r="Q29" s="77">
        <v>9.4930000000000003</v>
      </c>
      <c r="R29" s="77">
        <v>53.506999999999998</v>
      </c>
      <c r="S29" s="77">
        <v>8.67</v>
      </c>
      <c r="T29" s="77">
        <v>0.441</v>
      </c>
      <c r="U29" s="77">
        <v>0.247</v>
      </c>
      <c r="V29" s="77">
        <v>25.202999999999999</v>
      </c>
      <c r="W29" s="77">
        <v>9.9510000000000005</v>
      </c>
      <c r="X29" s="77">
        <v>9.7880000000000003</v>
      </c>
      <c r="Y29" s="77">
        <v>2</v>
      </c>
      <c r="Z29" s="78"/>
      <c r="AA29" s="79">
        <f>SUM(B29:Z29)</f>
        <v>289.84300000000002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2.2360000000000002</v>
      </c>
      <c r="C31" s="62">
        <f t="shared" ref="C31:Z31" si="4">IF(LEN(C$2)&gt;0,SUM(C28:C30),"")</f>
        <v>22.693000000000001</v>
      </c>
      <c r="D31" s="62">
        <f t="shared" si="4"/>
        <v>20.074999999999999</v>
      </c>
      <c r="E31" s="62">
        <f t="shared" si="4"/>
        <v>45.084000000000003</v>
      </c>
      <c r="F31" s="62">
        <f t="shared" si="4"/>
        <v>46.027999999999999</v>
      </c>
      <c r="G31" s="62">
        <f t="shared" si="4"/>
        <v>1.7669999999999999</v>
      </c>
      <c r="H31" s="62">
        <f t="shared" si="4"/>
        <v>5.843</v>
      </c>
      <c r="I31" s="62">
        <f t="shared" si="4"/>
        <v>0.33400000000000002</v>
      </c>
      <c r="J31" s="62">
        <f t="shared" si="4"/>
        <v>2.2130000000000001</v>
      </c>
      <c r="K31" s="62">
        <f t="shared" si="4"/>
        <v>2.2519999999999998</v>
      </c>
      <c r="L31" s="62">
        <f t="shared" si="4"/>
        <v>1.508</v>
      </c>
      <c r="M31" s="62">
        <f t="shared" si="4"/>
        <v>13.345000000000001</v>
      </c>
      <c r="N31" s="62">
        <f t="shared" si="4"/>
        <v>1.2769999999999999</v>
      </c>
      <c r="O31" s="62">
        <f t="shared" si="4"/>
        <v>2.593</v>
      </c>
      <c r="P31" s="62">
        <f t="shared" si="4"/>
        <v>3.2949999999999999</v>
      </c>
      <c r="Q31" s="62">
        <f t="shared" si="4"/>
        <v>9.4930000000000003</v>
      </c>
      <c r="R31" s="62">
        <f t="shared" si="4"/>
        <v>53.506999999999998</v>
      </c>
      <c r="S31" s="62">
        <f t="shared" si="4"/>
        <v>8.67</v>
      </c>
      <c r="T31" s="62">
        <f t="shared" si="4"/>
        <v>0.441</v>
      </c>
      <c r="U31" s="62">
        <f t="shared" si="4"/>
        <v>0.247</v>
      </c>
      <c r="V31" s="62">
        <f t="shared" si="4"/>
        <v>25.202999999999999</v>
      </c>
      <c r="W31" s="62">
        <f t="shared" si="4"/>
        <v>9.9510000000000005</v>
      </c>
      <c r="X31" s="62">
        <f t="shared" si="4"/>
        <v>9.7880000000000003</v>
      </c>
      <c r="Y31" s="62">
        <f t="shared" si="4"/>
        <v>2</v>
      </c>
      <c r="Z31" s="63" t="str">
        <f t="shared" si="4"/>
        <v/>
      </c>
      <c r="AA31" s="64">
        <f>SUM(AA28:AA30)</f>
        <v>289.84300000000002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39.700000000000003</v>
      </c>
      <c r="C38" s="99"/>
      <c r="D38" s="99"/>
      <c r="E38" s="99"/>
      <c r="F38" s="99"/>
      <c r="G38" s="99">
        <v>42.7</v>
      </c>
      <c r="H38" s="99">
        <v>39.299999999999997</v>
      </c>
      <c r="I38" s="99">
        <v>73.8</v>
      </c>
      <c r="J38" s="99">
        <v>34.6</v>
      </c>
      <c r="K38" s="99">
        <v>43.4</v>
      </c>
      <c r="L38" s="99">
        <v>65.7</v>
      </c>
      <c r="M38" s="99">
        <v>31.5</v>
      </c>
      <c r="N38" s="99">
        <v>74.8</v>
      </c>
      <c r="O38" s="99">
        <v>96.9</v>
      </c>
      <c r="P38" s="99">
        <v>100</v>
      </c>
      <c r="Q38" s="99"/>
      <c r="R38" s="99"/>
      <c r="S38" s="99"/>
      <c r="T38" s="99">
        <v>66</v>
      </c>
      <c r="U38" s="99">
        <v>64.2</v>
      </c>
      <c r="V38" s="99"/>
      <c r="W38" s="99"/>
      <c r="X38" s="99"/>
      <c r="Y38" s="99">
        <v>28.8</v>
      </c>
      <c r="Z38" s="100"/>
      <c r="AA38" s="79">
        <f t="shared" si="5"/>
        <v>801.4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39.700000000000003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42.7</v>
      </c>
      <c r="H39" s="88">
        <f t="shared" si="6"/>
        <v>39.299999999999997</v>
      </c>
      <c r="I39" s="88">
        <f t="shared" si="6"/>
        <v>73.8</v>
      </c>
      <c r="J39" s="88">
        <f t="shared" si="6"/>
        <v>34.6</v>
      </c>
      <c r="K39" s="88">
        <f t="shared" si="6"/>
        <v>43.4</v>
      </c>
      <c r="L39" s="88">
        <f t="shared" si="6"/>
        <v>65.7</v>
      </c>
      <c r="M39" s="88">
        <f t="shared" si="6"/>
        <v>31.5</v>
      </c>
      <c r="N39" s="88">
        <f t="shared" si="6"/>
        <v>74.8</v>
      </c>
      <c r="O39" s="88">
        <f t="shared" si="6"/>
        <v>96.9</v>
      </c>
      <c r="P39" s="88">
        <f t="shared" si="6"/>
        <v>100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66</v>
      </c>
      <c r="U39" s="88">
        <f t="shared" si="6"/>
        <v>64.2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28.8</v>
      </c>
      <c r="Z39" s="89" t="str">
        <f t="shared" si="6"/>
        <v/>
      </c>
      <c r="AA39" s="90">
        <f t="shared" si="5"/>
        <v>801.4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39.700000000000003</v>
      </c>
      <c r="C46" s="99"/>
      <c r="D46" s="99"/>
      <c r="E46" s="99"/>
      <c r="F46" s="99"/>
      <c r="G46" s="99">
        <v>42.7</v>
      </c>
      <c r="H46" s="99">
        <v>39.299999999999997</v>
      </c>
      <c r="I46" s="99">
        <v>73.8</v>
      </c>
      <c r="J46" s="99">
        <v>34.6</v>
      </c>
      <c r="K46" s="99">
        <v>43.4</v>
      </c>
      <c r="L46" s="99">
        <v>65.7</v>
      </c>
      <c r="M46" s="99">
        <v>31.5</v>
      </c>
      <c r="N46" s="99">
        <v>74.8</v>
      </c>
      <c r="O46" s="99">
        <v>96.9</v>
      </c>
      <c r="P46" s="99">
        <v>100</v>
      </c>
      <c r="Q46" s="99"/>
      <c r="R46" s="99"/>
      <c r="S46" s="99"/>
      <c r="T46" s="99">
        <v>66</v>
      </c>
      <c r="U46" s="99">
        <v>64.2</v>
      </c>
      <c r="V46" s="99"/>
      <c r="W46" s="99"/>
      <c r="X46" s="99"/>
      <c r="Y46" s="99">
        <v>28.8</v>
      </c>
      <c r="Z46" s="100"/>
      <c r="AA46" s="79">
        <f t="shared" si="7"/>
        <v>801.4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39.700000000000003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42.7</v>
      </c>
      <c r="H48" s="88">
        <f t="shared" si="8"/>
        <v>39.299999999999997</v>
      </c>
      <c r="I48" s="88">
        <f t="shared" si="8"/>
        <v>73.8</v>
      </c>
      <c r="J48" s="88">
        <f t="shared" si="8"/>
        <v>34.6</v>
      </c>
      <c r="K48" s="88">
        <f t="shared" si="8"/>
        <v>43.4</v>
      </c>
      <c r="L48" s="88">
        <f t="shared" si="8"/>
        <v>65.7</v>
      </c>
      <c r="M48" s="88">
        <f t="shared" si="8"/>
        <v>31.5</v>
      </c>
      <c r="N48" s="88">
        <f t="shared" si="8"/>
        <v>74.8</v>
      </c>
      <c r="O48" s="88">
        <f t="shared" si="8"/>
        <v>96.9</v>
      </c>
      <c r="P48" s="88">
        <f t="shared" si="8"/>
        <v>100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66</v>
      </c>
      <c r="U48" s="88">
        <f t="shared" si="8"/>
        <v>64.2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28.8</v>
      </c>
      <c r="Z48" s="89" t="str">
        <f t="shared" si="8"/>
        <v/>
      </c>
      <c r="AA48" s="90">
        <f t="shared" si="7"/>
        <v>801.4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41.936</v>
      </c>
      <c r="C51" s="88">
        <f t="shared" si="10"/>
        <v>22.693000000000001</v>
      </c>
      <c r="D51" s="88">
        <f t="shared" si="10"/>
        <v>20.074999999999999</v>
      </c>
      <c r="E51" s="88">
        <f t="shared" si="10"/>
        <v>45.084000000000003</v>
      </c>
      <c r="F51" s="88">
        <f t="shared" si="10"/>
        <v>46.028000000000006</v>
      </c>
      <c r="G51" s="88">
        <f t="shared" si="10"/>
        <v>44.467000000000006</v>
      </c>
      <c r="H51" s="88">
        <f t="shared" si="10"/>
        <v>45.143000000000001</v>
      </c>
      <c r="I51" s="88">
        <f t="shared" si="10"/>
        <v>74.134</v>
      </c>
      <c r="J51" s="88">
        <f t="shared" si="10"/>
        <v>36.813000000000002</v>
      </c>
      <c r="K51" s="88">
        <f t="shared" si="10"/>
        <v>45.652000000000001</v>
      </c>
      <c r="L51" s="88">
        <f t="shared" si="10"/>
        <v>67.207999999999998</v>
      </c>
      <c r="M51" s="88">
        <f t="shared" si="10"/>
        <v>44.844999999999999</v>
      </c>
      <c r="N51" s="88">
        <f t="shared" si="10"/>
        <v>76.076999999999998</v>
      </c>
      <c r="O51" s="88">
        <f t="shared" si="10"/>
        <v>99.493000000000009</v>
      </c>
      <c r="P51" s="88">
        <f t="shared" si="10"/>
        <v>103.295</v>
      </c>
      <c r="Q51" s="88">
        <f t="shared" si="10"/>
        <v>9.4929999999999986</v>
      </c>
      <c r="R51" s="88">
        <f t="shared" si="10"/>
        <v>53.506999999999998</v>
      </c>
      <c r="S51" s="88">
        <f t="shared" si="10"/>
        <v>8.6699999999999982</v>
      </c>
      <c r="T51" s="88">
        <f t="shared" si="10"/>
        <v>66.441000000000003</v>
      </c>
      <c r="U51" s="88">
        <f t="shared" si="10"/>
        <v>64.447000000000003</v>
      </c>
      <c r="V51" s="88">
        <f t="shared" si="10"/>
        <v>25.203000000000003</v>
      </c>
      <c r="W51" s="88">
        <f t="shared" si="10"/>
        <v>9.9509999999999987</v>
      </c>
      <c r="X51" s="88">
        <f t="shared" si="10"/>
        <v>9.7880000000000003</v>
      </c>
      <c r="Y51" s="88">
        <f t="shared" si="10"/>
        <v>30.8</v>
      </c>
      <c r="Z51" s="89" t="str">
        <f t="shared" si="10"/>
        <v/>
      </c>
      <c r="AA51" s="105">
        <f>SUM(B51:Z51)</f>
        <v>1091.2430000000002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41.922000000000011</v>
      </c>
      <c r="C4" s="18">
        <v>22.693000000000001</v>
      </c>
      <c r="D4" s="18">
        <v>20.074999999999999</v>
      </c>
      <c r="E4" s="18">
        <v>45.084000000000003</v>
      </c>
      <c r="F4" s="18">
        <v>46.028000000000006</v>
      </c>
      <c r="G4" s="18">
        <v>44.466999999999992</v>
      </c>
      <c r="H4" s="18">
        <v>45.180000000000007</v>
      </c>
      <c r="I4" s="18">
        <v>74.091999999999985</v>
      </c>
      <c r="J4" s="18">
        <v>36.800999999999995</v>
      </c>
      <c r="K4" s="18">
        <v>45.637999999999998</v>
      </c>
      <c r="L4" s="18">
        <v>67.221000000000004</v>
      </c>
      <c r="M4" s="18">
        <v>44.86</v>
      </c>
      <c r="N4" s="18">
        <v>76.08</v>
      </c>
      <c r="O4" s="18">
        <v>99.512999999999991</v>
      </c>
      <c r="P4" s="18">
        <v>103.28999999999999</v>
      </c>
      <c r="Q4" s="18">
        <v>9.4929999999999986</v>
      </c>
      <c r="R4" s="18">
        <v>53.507000000000005</v>
      </c>
      <c r="S4" s="18">
        <v>8.67</v>
      </c>
      <c r="T4" s="18">
        <v>66.479000000000013</v>
      </c>
      <c r="U4" s="18">
        <v>64.470999999999989</v>
      </c>
      <c r="V4" s="18">
        <v>25.223000000000003</v>
      </c>
      <c r="W4" s="18">
        <v>9.9510000000000005</v>
      </c>
      <c r="X4" s="18">
        <v>9.7880000000000003</v>
      </c>
      <c r="Y4" s="18">
        <v>30.811999999999998</v>
      </c>
      <c r="Z4" s="19"/>
      <c r="AA4" s="20">
        <f>SUM(B4:Z4)</f>
        <v>1091.338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211.43</v>
      </c>
      <c r="C7" s="28">
        <v>234.54</v>
      </c>
      <c r="D7" s="28">
        <v>225.9</v>
      </c>
      <c r="E7" s="28">
        <v>219.29</v>
      </c>
      <c r="F7" s="28">
        <v>219.29</v>
      </c>
      <c r="G7" s="28">
        <v>188.41</v>
      </c>
      <c r="H7" s="28">
        <v>186.71</v>
      </c>
      <c r="I7" s="28">
        <v>160.4</v>
      </c>
      <c r="J7" s="28">
        <v>160.66999999999999</v>
      </c>
      <c r="K7" s="28">
        <v>146.96</v>
      </c>
      <c r="L7" s="28">
        <v>151.56</v>
      </c>
      <c r="M7" s="28">
        <v>170.86</v>
      </c>
      <c r="N7" s="28">
        <v>165.58</v>
      </c>
      <c r="O7" s="28">
        <v>151.16999999999999</v>
      </c>
      <c r="P7" s="28">
        <v>147.28</v>
      </c>
      <c r="Q7" s="28">
        <v>175.93</v>
      </c>
      <c r="R7" s="28">
        <v>219.29</v>
      </c>
      <c r="S7" s="28">
        <v>176.8</v>
      </c>
      <c r="T7" s="28">
        <v>187.61</v>
      </c>
      <c r="U7" s="28">
        <v>210.24</v>
      </c>
      <c r="V7" s="28">
        <v>244.9</v>
      </c>
      <c r="W7" s="28">
        <v>237.49</v>
      </c>
      <c r="X7" s="28">
        <v>227.59</v>
      </c>
      <c r="Y7" s="28">
        <v>205.09</v>
      </c>
      <c r="Z7" s="29"/>
      <c r="AA7" s="30">
        <f>IF(SUM(B7:Z7)&lt;&gt;0,AVERAGEIF(B7:Z7,"&lt;&gt;"""),"")</f>
        <v>192.70791666666673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18.716999999999999</v>
      </c>
      <c r="C14" s="57"/>
      <c r="D14" s="57"/>
      <c r="E14" s="57">
        <v>22.132999999999999</v>
      </c>
      <c r="F14" s="57">
        <v>21.374000000000002</v>
      </c>
      <c r="G14" s="57">
        <v>25.570999999999998</v>
      </c>
      <c r="H14" s="57">
        <v>24.682999999999996</v>
      </c>
      <c r="I14" s="57">
        <v>48.32</v>
      </c>
      <c r="J14" s="57">
        <v>14.395999999999999</v>
      </c>
      <c r="K14" s="57">
        <v>23.536000000000001</v>
      </c>
      <c r="L14" s="57">
        <v>45.04</v>
      </c>
      <c r="M14" s="57">
        <v>23.832000000000001</v>
      </c>
      <c r="N14" s="57">
        <v>63.184000000000005</v>
      </c>
      <c r="O14" s="57">
        <v>88.558999999999997</v>
      </c>
      <c r="P14" s="57">
        <v>91.938999999999993</v>
      </c>
      <c r="Q14" s="57">
        <v>0.157</v>
      </c>
      <c r="R14" s="57">
        <v>46.445</v>
      </c>
      <c r="S14" s="57">
        <v>0.18099999999999999</v>
      </c>
      <c r="T14" s="57">
        <v>54.982000000000006</v>
      </c>
      <c r="U14" s="57">
        <v>51.082999999999998</v>
      </c>
      <c r="V14" s="57"/>
      <c r="W14" s="57"/>
      <c r="X14" s="57"/>
      <c r="Y14" s="57">
        <v>12.847</v>
      </c>
      <c r="Z14" s="58"/>
      <c r="AA14" s="59">
        <f t="shared" si="0"/>
        <v>676.97899999999993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18.716999999999999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22.132999999999999</v>
      </c>
      <c r="F16" s="62">
        <f t="shared" si="1"/>
        <v>21.374000000000002</v>
      </c>
      <c r="G16" s="62">
        <f t="shared" si="1"/>
        <v>25.570999999999998</v>
      </c>
      <c r="H16" s="62">
        <f t="shared" si="1"/>
        <v>24.682999999999996</v>
      </c>
      <c r="I16" s="62">
        <f t="shared" si="1"/>
        <v>48.32</v>
      </c>
      <c r="J16" s="62">
        <f t="shared" si="1"/>
        <v>14.395999999999999</v>
      </c>
      <c r="K16" s="62">
        <f t="shared" si="1"/>
        <v>23.536000000000001</v>
      </c>
      <c r="L16" s="62">
        <f t="shared" si="1"/>
        <v>45.04</v>
      </c>
      <c r="M16" s="62">
        <f t="shared" si="1"/>
        <v>23.832000000000001</v>
      </c>
      <c r="N16" s="62">
        <f t="shared" si="1"/>
        <v>63.184000000000005</v>
      </c>
      <c r="O16" s="62">
        <f t="shared" si="1"/>
        <v>88.558999999999997</v>
      </c>
      <c r="P16" s="62">
        <f t="shared" si="1"/>
        <v>91.938999999999993</v>
      </c>
      <c r="Q16" s="62">
        <f t="shared" si="1"/>
        <v>0.157</v>
      </c>
      <c r="R16" s="62">
        <f t="shared" si="1"/>
        <v>46.445</v>
      </c>
      <c r="S16" s="62">
        <f t="shared" si="1"/>
        <v>0.18099999999999999</v>
      </c>
      <c r="T16" s="62">
        <f t="shared" si="1"/>
        <v>54.982000000000006</v>
      </c>
      <c r="U16" s="62">
        <f t="shared" si="1"/>
        <v>51.082999999999998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12.847</v>
      </c>
      <c r="Z16" s="63" t="str">
        <f t="shared" si="1"/>
        <v/>
      </c>
      <c r="AA16" s="64">
        <f>SUM(AA10:AA15)</f>
        <v>676.97899999999993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10.4</v>
      </c>
    </row>
    <row r="20" spans="1:27" ht="24.95" customHeight="1" x14ac:dyDescent="0.2">
      <c r="A20" s="75" t="s">
        <v>15</v>
      </c>
      <c r="B20" s="76">
        <v>6.4950000000000001</v>
      </c>
      <c r="C20" s="77">
        <v>6.468</v>
      </c>
      <c r="D20" s="77">
        <v>6.4390000000000001</v>
      </c>
      <c r="E20" s="77">
        <v>6.4279999999999999</v>
      </c>
      <c r="F20" s="77">
        <v>6.4109999999999996</v>
      </c>
      <c r="G20" s="77">
        <v>1.389</v>
      </c>
      <c r="H20" s="77">
        <v>2.4370000000000003</v>
      </c>
      <c r="I20" s="77">
        <v>6.492</v>
      </c>
      <c r="J20" s="77">
        <v>6.516</v>
      </c>
      <c r="K20" s="77">
        <v>6.5629999999999997</v>
      </c>
      <c r="L20" s="77">
        <v>6.5960000000000001</v>
      </c>
      <c r="M20" s="77">
        <v>6.6020000000000003</v>
      </c>
      <c r="N20" s="77"/>
      <c r="O20" s="77"/>
      <c r="P20" s="77"/>
      <c r="Q20" s="77"/>
      <c r="R20" s="77"/>
      <c r="S20" s="77"/>
      <c r="T20" s="77"/>
      <c r="U20" s="77"/>
      <c r="V20" s="77">
        <v>2</v>
      </c>
      <c r="W20" s="77"/>
      <c r="X20" s="77"/>
      <c r="Y20" s="77"/>
      <c r="Z20" s="78"/>
      <c r="AA20" s="79">
        <f t="shared" si="2"/>
        <v>70.835999999999999</v>
      </c>
    </row>
    <row r="21" spans="1:27" ht="24.95" customHeight="1" x14ac:dyDescent="0.2">
      <c r="A21" s="75" t="s">
        <v>16</v>
      </c>
      <c r="B21" s="80">
        <v>16.71</v>
      </c>
      <c r="C21" s="81">
        <v>16.225000000000001</v>
      </c>
      <c r="D21" s="81">
        <v>13.635999999999999</v>
      </c>
      <c r="E21" s="81">
        <v>15.722999999999999</v>
      </c>
      <c r="F21" s="81">
        <v>17.443000000000001</v>
      </c>
      <c r="G21" s="81">
        <v>16.707000000000001</v>
      </c>
      <c r="H21" s="81">
        <v>17.259999999999998</v>
      </c>
      <c r="I21" s="81">
        <v>18.48</v>
      </c>
      <c r="J21" s="81">
        <v>15.089</v>
      </c>
      <c r="K21" s="81">
        <v>14.739000000000001</v>
      </c>
      <c r="L21" s="81">
        <v>14.785</v>
      </c>
      <c r="M21" s="81">
        <v>13.626000000000001</v>
      </c>
      <c r="N21" s="81">
        <v>12.096</v>
      </c>
      <c r="O21" s="81">
        <v>10.154</v>
      </c>
      <c r="P21" s="81">
        <v>10.551</v>
      </c>
      <c r="Q21" s="81">
        <v>8.5359999999999996</v>
      </c>
      <c r="R21" s="81">
        <v>7.0619999999999994</v>
      </c>
      <c r="S21" s="81">
        <v>8.4890000000000008</v>
      </c>
      <c r="T21" s="81">
        <v>11.497</v>
      </c>
      <c r="U21" s="81">
        <v>13.388</v>
      </c>
      <c r="V21" s="81">
        <v>10.923</v>
      </c>
      <c r="W21" s="81">
        <v>9.9510000000000005</v>
      </c>
      <c r="X21" s="81">
        <v>9.7880000000000003</v>
      </c>
      <c r="Y21" s="81">
        <v>17.964999999999996</v>
      </c>
      <c r="Z21" s="78"/>
      <c r="AA21" s="79">
        <f t="shared" si="2"/>
        <v>320.82299999999998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23.205000000000002</v>
      </c>
      <c r="C25" s="88">
        <f t="shared" si="3"/>
        <v>22.693000000000001</v>
      </c>
      <c r="D25" s="88">
        <f t="shared" si="3"/>
        <v>20.074999999999999</v>
      </c>
      <c r="E25" s="88">
        <f t="shared" si="3"/>
        <v>22.951000000000001</v>
      </c>
      <c r="F25" s="88">
        <f t="shared" si="3"/>
        <v>24.654</v>
      </c>
      <c r="G25" s="88">
        <f t="shared" si="3"/>
        <v>18.896000000000001</v>
      </c>
      <c r="H25" s="88">
        <f t="shared" si="3"/>
        <v>20.497</v>
      </c>
      <c r="I25" s="88">
        <f t="shared" si="3"/>
        <v>25.771999999999998</v>
      </c>
      <c r="J25" s="88">
        <f t="shared" si="3"/>
        <v>22.405000000000001</v>
      </c>
      <c r="K25" s="88">
        <f t="shared" si="3"/>
        <v>22.102</v>
      </c>
      <c r="L25" s="88">
        <f t="shared" si="3"/>
        <v>22.181000000000001</v>
      </c>
      <c r="M25" s="88">
        <f t="shared" si="3"/>
        <v>21.028000000000002</v>
      </c>
      <c r="N25" s="88">
        <f t="shared" si="3"/>
        <v>12.896000000000001</v>
      </c>
      <c r="O25" s="88">
        <f t="shared" si="3"/>
        <v>10.954000000000001</v>
      </c>
      <c r="P25" s="88">
        <f t="shared" si="3"/>
        <v>11.351000000000001</v>
      </c>
      <c r="Q25" s="88">
        <f t="shared" si="3"/>
        <v>9.3360000000000003</v>
      </c>
      <c r="R25" s="88">
        <f t="shared" si="3"/>
        <v>7.0619999999999994</v>
      </c>
      <c r="S25" s="88">
        <f t="shared" si="3"/>
        <v>8.4890000000000008</v>
      </c>
      <c r="T25" s="88">
        <f t="shared" si="3"/>
        <v>11.497</v>
      </c>
      <c r="U25" s="88">
        <f t="shared" si="3"/>
        <v>13.388</v>
      </c>
      <c r="V25" s="88">
        <f t="shared" si="3"/>
        <v>12.923</v>
      </c>
      <c r="W25" s="88">
        <f t="shared" si="3"/>
        <v>9.9510000000000005</v>
      </c>
      <c r="X25" s="88">
        <f t="shared" si="3"/>
        <v>9.7880000000000003</v>
      </c>
      <c r="Y25" s="88">
        <f t="shared" si="3"/>
        <v>17.964999999999996</v>
      </c>
      <c r="Z25" s="89">
        <f t="shared" si="3"/>
        <v>0</v>
      </c>
      <c r="AA25" s="90">
        <f t="shared" si="3"/>
        <v>402.05899999999997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41.921999999999997</v>
      </c>
      <c r="C29" s="77">
        <v>22.693000000000001</v>
      </c>
      <c r="D29" s="77">
        <v>20.074999999999999</v>
      </c>
      <c r="E29" s="77">
        <v>45.084000000000003</v>
      </c>
      <c r="F29" s="77">
        <v>46.027999999999999</v>
      </c>
      <c r="G29" s="77">
        <v>44.466999999999999</v>
      </c>
      <c r="H29" s="77">
        <v>45.18</v>
      </c>
      <c r="I29" s="77">
        <v>74.091999999999999</v>
      </c>
      <c r="J29" s="77">
        <v>36.801000000000002</v>
      </c>
      <c r="K29" s="77">
        <v>45.637999999999998</v>
      </c>
      <c r="L29" s="77">
        <v>67.221000000000004</v>
      </c>
      <c r="M29" s="77">
        <v>44.86</v>
      </c>
      <c r="N29" s="77">
        <v>76.08</v>
      </c>
      <c r="O29" s="77">
        <v>99.513000000000005</v>
      </c>
      <c r="P29" s="77">
        <v>103.29</v>
      </c>
      <c r="Q29" s="77">
        <v>9.4930000000000003</v>
      </c>
      <c r="R29" s="77">
        <v>53.506999999999998</v>
      </c>
      <c r="S29" s="77">
        <v>8.67</v>
      </c>
      <c r="T29" s="77">
        <v>66.478999999999999</v>
      </c>
      <c r="U29" s="77">
        <v>64.471000000000004</v>
      </c>
      <c r="V29" s="77">
        <v>12.923</v>
      </c>
      <c r="W29" s="77">
        <v>9.9510000000000005</v>
      </c>
      <c r="X29" s="77">
        <v>9.7880000000000003</v>
      </c>
      <c r="Y29" s="77">
        <v>30.812000000000001</v>
      </c>
      <c r="Z29" s="78"/>
      <c r="AA29" s="79">
        <f>SUM(B29:Z29)</f>
        <v>1079.0379999999998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41.921999999999997</v>
      </c>
      <c r="C31" s="62">
        <f t="shared" si="4"/>
        <v>22.693000000000001</v>
      </c>
      <c r="D31" s="62">
        <f t="shared" si="4"/>
        <v>20.074999999999999</v>
      </c>
      <c r="E31" s="62">
        <f t="shared" si="4"/>
        <v>45.084000000000003</v>
      </c>
      <c r="F31" s="62">
        <f t="shared" si="4"/>
        <v>46.027999999999999</v>
      </c>
      <c r="G31" s="62">
        <f t="shared" si="4"/>
        <v>44.466999999999999</v>
      </c>
      <c r="H31" s="62">
        <f t="shared" si="4"/>
        <v>45.18</v>
      </c>
      <c r="I31" s="62">
        <f t="shared" si="4"/>
        <v>74.091999999999999</v>
      </c>
      <c r="J31" s="62">
        <f t="shared" si="4"/>
        <v>36.801000000000002</v>
      </c>
      <c r="K31" s="62">
        <f t="shared" si="4"/>
        <v>45.637999999999998</v>
      </c>
      <c r="L31" s="62">
        <f t="shared" si="4"/>
        <v>67.221000000000004</v>
      </c>
      <c r="M31" s="62">
        <f t="shared" si="4"/>
        <v>44.86</v>
      </c>
      <c r="N31" s="62">
        <f t="shared" si="4"/>
        <v>76.08</v>
      </c>
      <c r="O31" s="62">
        <f t="shared" si="4"/>
        <v>99.513000000000005</v>
      </c>
      <c r="P31" s="62">
        <f t="shared" si="4"/>
        <v>103.29</v>
      </c>
      <c r="Q31" s="62">
        <f t="shared" si="4"/>
        <v>9.4930000000000003</v>
      </c>
      <c r="R31" s="62">
        <f t="shared" si="4"/>
        <v>53.506999999999998</v>
      </c>
      <c r="S31" s="62">
        <f t="shared" si="4"/>
        <v>8.67</v>
      </c>
      <c r="T31" s="62">
        <f t="shared" si="4"/>
        <v>66.478999999999999</v>
      </c>
      <c r="U31" s="62">
        <f t="shared" si="4"/>
        <v>64.471000000000004</v>
      </c>
      <c r="V31" s="62">
        <f t="shared" si="4"/>
        <v>12.923</v>
      </c>
      <c r="W31" s="62">
        <f t="shared" si="4"/>
        <v>9.9510000000000005</v>
      </c>
      <c r="X31" s="62">
        <f t="shared" si="4"/>
        <v>9.7880000000000003</v>
      </c>
      <c r="Y31" s="62">
        <f t="shared" si="4"/>
        <v>30.812000000000001</v>
      </c>
      <c r="Z31" s="63">
        <f t="shared" si="4"/>
        <v>0</v>
      </c>
      <c r="AA31" s="64">
        <f t="shared" si="4"/>
        <v>1079.0379999999998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12.3</v>
      </c>
      <c r="W38" s="99"/>
      <c r="X38" s="99"/>
      <c r="Y38" s="99"/>
      <c r="Z38" s="100"/>
      <c r="AA38" s="79">
        <f t="shared" si="5"/>
        <v>12.3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12.3</v>
      </c>
      <c r="W46" s="99"/>
      <c r="X46" s="99"/>
      <c r="Y46" s="99"/>
      <c r="Z46" s="100"/>
      <c r="AA46" s="79">
        <f t="shared" si="7"/>
        <v>12.3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41.921999999999997</v>
      </c>
      <c r="C51" s="88">
        <f t="shared" si="10"/>
        <v>22.693000000000001</v>
      </c>
      <c r="D51" s="88">
        <f t="shared" si="10"/>
        <v>20.074999999999999</v>
      </c>
      <c r="E51" s="88">
        <f t="shared" si="10"/>
        <v>45.084000000000003</v>
      </c>
      <c r="F51" s="88">
        <f t="shared" si="10"/>
        <v>46.028000000000006</v>
      </c>
      <c r="G51" s="88">
        <f t="shared" si="10"/>
        <v>44.466999999999999</v>
      </c>
      <c r="H51" s="88">
        <f t="shared" si="10"/>
        <v>45.179999999999993</v>
      </c>
      <c r="I51" s="88">
        <f t="shared" si="10"/>
        <v>74.091999999999999</v>
      </c>
      <c r="J51" s="88">
        <f t="shared" si="10"/>
        <v>36.801000000000002</v>
      </c>
      <c r="K51" s="88">
        <f t="shared" si="10"/>
        <v>45.638000000000005</v>
      </c>
      <c r="L51" s="88">
        <f t="shared" si="10"/>
        <v>67.221000000000004</v>
      </c>
      <c r="M51" s="88">
        <f t="shared" si="10"/>
        <v>44.86</v>
      </c>
      <c r="N51" s="88">
        <f t="shared" si="10"/>
        <v>76.080000000000013</v>
      </c>
      <c r="O51" s="88">
        <f t="shared" si="10"/>
        <v>99.513000000000005</v>
      </c>
      <c r="P51" s="88">
        <f t="shared" si="10"/>
        <v>103.28999999999999</v>
      </c>
      <c r="Q51" s="88">
        <f t="shared" si="10"/>
        <v>9.4930000000000003</v>
      </c>
      <c r="R51" s="88">
        <f t="shared" si="10"/>
        <v>53.506999999999998</v>
      </c>
      <c r="S51" s="88">
        <f t="shared" si="10"/>
        <v>8.67</v>
      </c>
      <c r="T51" s="88">
        <f t="shared" si="10"/>
        <v>66.479000000000013</v>
      </c>
      <c r="U51" s="88">
        <f t="shared" si="10"/>
        <v>64.471000000000004</v>
      </c>
      <c r="V51" s="88">
        <f t="shared" si="10"/>
        <v>25.222999999999999</v>
      </c>
      <c r="W51" s="88">
        <f t="shared" si="10"/>
        <v>9.9510000000000005</v>
      </c>
      <c r="X51" s="88">
        <f t="shared" si="10"/>
        <v>9.7880000000000003</v>
      </c>
      <c r="Y51" s="88">
        <f t="shared" si="10"/>
        <v>30.811999999999998</v>
      </c>
      <c r="Z51" s="89">
        <f t="shared" si="10"/>
        <v>0</v>
      </c>
      <c r="AA51" s="105">
        <f>SUM(B51:Z51)</f>
        <v>1091.338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-39.700000000000003</v>
      </c>
      <c r="C4" s="18"/>
      <c r="D4" s="18"/>
      <c r="E4" s="18"/>
      <c r="F4" s="18"/>
      <c r="G4" s="18">
        <v>-42.7</v>
      </c>
      <c r="H4" s="18">
        <v>-39.299999999999997</v>
      </c>
      <c r="I4" s="18">
        <v>-73.8</v>
      </c>
      <c r="J4" s="18">
        <v>-34.6</v>
      </c>
      <c r="K4" s="18">
        <v>-43.4</v>
      </c>
      <c r="L4" s="18">
        <v>-65.7</v>
      </c>
      <c r="M4" s="18">
        <v>-31.5</v>
      </c>
      <c r="N4" s="18">
        <v>-74.8</v>
      </c>
      <c r="O4" s="18">
        <v>-96.9</v>
      </c>
      <c r="P4" s="18">
        <v>-100</v>
      </c>
      <c r="Q4" s="18"/>
      <c r="R4" s="18"/>
      <c r="S4" s="18"/>
      <c r="T4" s="18">
        <v>-66</v>
      </c>
      <c r="U4" s="18">
        <v>-64.2</v>
      </c>
      <c r="V4" s="18">
        <v>12.3</v>
      </c>
      <c r="W4" s="18"/>
      <c r="X4" s="18"/>
      <c r="Y4" s="18">
        <v>-28.8</v>
      </c>
      <c r="Z4" s="19"/>
      <c r="AA4" s="112">
        <f>SUM(B4:Z4)</f>
        <v>-789.1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211.43</v>
      </c>
      <c r="C7" s="118">
        <v>234.54</v>
      </c>
      <c r="D7" s="118">
        <v>225.9</v>
      </c>
      <c r="E7" s="118">
        <v>219.29</v>
      </c>
      <c r="F7" s="118">
        <v>219.29</v>
      </c>
      <c r="G7" s="118">
        <v>188.41</v>
      </c>
      <c r="H7" s="118">
        <v>186.71</v>
      </c>
      <c r="I7" s="118">
        <v>160.4</v>
      </c>
      <c r="J7" s="118">
        <v>160.66999999999999</v>
      </c>
      <c r="K7" s="118">
        <v>146.96</v>
      </c>
      <c r="L7" s="118">
        <v>151.56</v>
      </c>
      <c r="M7" s="118">
        <v>170.86</v>
      </c>
      <c r="N7" s="118">
        <v>165.58</v>
      </c>
      <c r="O7" s="118">
        <v>151.16999999999999</v>
      </c>
      <c r="P7" s="118">
        <v>147.28</v>
      </c>
      <c r="Q7" s="118">
        <v>175.93</v>
      </c>
      <c r="R7" s="118">
        <v>219.29</v>
      </c>
      <c r="S7" s="118">
        <v>176.8</v>
      </c>
      <c r="T7" s="118">
        <v>187.61</v>
      </c>
      <c r="U7" s="118">
        <v>210.24</v>
      </c>
      <c r="V7" s="118">
        <v>244.9</v>
      </c>
      <c r="W7" s="118">
        <v>237.49</v>
      </c>
      <c r="X7" s="118">
        <v>227.59</v>
      </c>
      <c r="Y7" s="118">
        <v>205.09</v>
      </c>
      <c r="Z7" s="119"/>
      <c r="AA7" s="120">
        <f>IF(SUM(B7:Z7)&lt;&gt;0,AVERAGEIF(B7:Z7,"&lt;&gt;"""),"")</f>
        <v>192.70791666666673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39.700000000000003</v>
      </c>
      <c r="C15" s="134"/>
      <c r="D15" s="134"/>
      <c r="E15" s="134"/>
      <c r="F15" s="134"/>
      <c r="G15" s="134">
        <v>42.7</v>
      </c>
      <c r="H15" s="134">
        <v>39.299999999999997</v>
      </c>
      <c r="I15" s="134">
        <v>73.8</v>
      </c>
      <c r="J15" s="134">
        <v>34.6</v>
      </c>
      <c r="K15" s="134">
        <v>43.4</v>
      </c>
      <c r="L15" s="134">
        <v>65.7</v>
      </c>
      <c r="M15" s="134">
        <v>31.5</v>
      </c>
      <c r="N15" s="134">
        <v>74.8</v>
      </c>
      <c r="O15" s="134">
        <v>96.9</v>
      </c>
      <c r="P15" s="134">
        <v>100</v>
      </c>
      <c r="Q15" s="134"/>
      <c r="R15" s="134"/>
      <c r="S15" s="134"/>
      <c r="T15" s="134">
        <v>66</v>
      </c>
      <c r="U15" s="134">
        <v>64.2</v>
      </c>
      <c r="V15" s="134"/>
      <c r="W15" s="134"/>
      <c r="X15" s="134"/>
      <c r="Y15" s="134">
        <v>28.8</v>
      </c>
      <c r="Z15" s="132"/>
      <c r="AA15" s="133">
        <f t="shared" si="0"/>
        <v>801.4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39.700000000000003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42.7</v>
      </c>
      <c r="H16" s="136">
        <f t="shared" si="1"/>
        <v>39.299999999999997</v>
      </c>
      <c r="I16" s="136">
        <f t="shared" si="1"/>
        <v>73.8</v>
      </c>
      <c r="J16" s="136">
        <f t="shared" si="1"/>
        <v>34.6</v>
      </c>
      <c r="K16" s="136">
        <f t="shared" si="1"/>
        <v>43.4</v>
      </c>
      <c r="L16" s="136">
        <f t="shared" si="1"/>
        <v>65.7</v>
      </c>
      <c r="M16" s="136">
        <f t="shared" si="1"/>
        <v>31.5</v>
      </c>
      <c r="N16" s="136">
        <f t="shared" si="1"/>
        <v>74.8</v>
      </c>
      <c r="O16" s="136">
        <f t="shared" si="1"/>
        <v>96.9</v>
      </c>
      <c r="P16" s="136">
        <f t="shared" si="1"/>
        <v>100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66</v>
      </c>
      <c r="U16" s="136">
        <f t="shared" si="1"/>
        <v>64.2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28.8</v>
      </c>
      <c r="Z16" s="137" t="str">
        <f t="shared" si="1"/>
        <v/>
      </c>
      <c r="AA16" s="90">
        <f t="shared" si="0"/>
        <v>801.4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12.3</v>
      </c>
      <c r="W23" s="134"/>
      <c r="X23" s="134"/>
      <c r="Y23" s="134"/>
      <c r="Z23" s="132"/>
      <c r="AA23" s="133">
        <f t="shared" si="2"/>
        <v>12.3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12.3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2022-05-21T20:24:22Z</dcterms:created>
  <dcterms:modified xsi:type="dcterms:W3CDTF">2022-05-21T20:24:23Z</dcterms:modified>
</cp:coreProperties>
</file>