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<sst xmlns="http://schemas.openxmlformats.org/spreadsheetml/2006/main" count="117" uniqueCount="53">
  <si>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20/05/2022 23:21:47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</si>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</sst>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45.215000000000003</c:v>
                </c:pt>
                <c:pt idx="1">
                  <c:v>14.242000000000001</c:v>
                </c:pt>
                <c:pt idx="2">
                  <c:v>65.194999999999993</c:v>
                </c:pt>
                <c:pt idx="3">
                  <c:v>61.415999999999997</c:v>
                </c:pt>
                <c:pt idx="4">
                  <c:v>85.75</c:v>
                </c:pt>
                <c:pt idx="5">
                  <c:v>53.814999999999998</c:v>
                </c:pt>
                <c:pt idx="7">
                  <c:v>42.865000000000002</c:v>
                </c:pt>
                <c:pt idx="20">
                  <c:v>11.255000000000001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12.1</c:v>
                </c:pt>
                <c:pt idx="9">
                  <c:v>17.5</c:v>
                </c:pt>
                <c:pt idx="10">
                  <c:v>0</c:v>
                </c:pt>
                <c:pt idx="11">
                  <c:v>43.5</c:v>
                </c:pt>
                <c:pt idx="12">
                  <c:v>29</c:v>
                </c:pt>
                <c:pt idx="13">
                  <c:v>2</c:v>
                </c:pt>
                <c:pt idx="14">
                  <c:v>0</c:v>
                </c:pt>
                <c:pt idx="15">
                  <c:v>34</c:v>
                </c:pt>
                <c:pt idx="16">
                  <c:v>0</c:v>
                </c:pt>
                <c:pt idx="17">
                  <c:v>0</c:v>
                </c:pt>
                <c:pt idx="18">
                  <c:v>31.6</c:v>
                </c:pt>
                <c:pt idx="19">
                  <c:v>0</c:v>
                </c:pt>
                <c:pt idx="20">
                  <c:v>0</c:v>
                </c:pt>
                <c:pt idx="21">
                  <c:v>1.4</c:v>
                </c:pt>
                <c:pt idx="22">
                  <c:v>15.8</c:v>
                </c:pt>
                <c:pt idx="23">
                  <c:v>12.3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6.01</c:v>
                </c:pt>
                <c:pt idx="1">
                  <c:v>1.77</c:v>
                </c:pt>
                <c:pt idx="2">
                  <c:v>0.01</c:v>
                </c:pt>
                <c:pt idx="4">
                  <c:v>0.01</c:v>
                </c:pt>
                <c:pt idx="5">
                  <c:v>4.0209999999999999</c:v>
                </c:pt>
                <c:pt idx="6">
                  <c:v>4.7300000000000004</c:v>
                </c:pt>
                <c:pt idx="7">
                  <c:v>18.106999999999999</c:v>
                </c:pt>
                <c:pt idx="8">
                  <c:v>6.6990000000000007</c:v>
                </c:pt>
                <c:pt idx="9">
                  <c:v>4.9720000000000004</c:v>
                </c:pt>
                <c:pt idx="10">
                  <c:v>7.3949999999999987</c:v>
                </c:pt>
                <c:pt idx="11">
                  <c:v>4.0000000000000001E-3</c:v>
                </c:pt>
                <c:pt idx="13">
                  <c:v>0.36399999999999999</c:v>
                </c:pt>
                <c:pt idx="14">
                  <c:v>6.1830000000000007</c:v>
                </c:pt>
                <c:pt idx="15">
                  <c:v>6.8000000000000005E-2</c:v>
                </c:pt>
                <c:pt idx="16">
                  <c:v>0.91900000000000004</c:v>
                </c:pt>
                <c:pt idx="17">
                  <c:v>1.0289999999999999</c:v>
                </c:pt>
                <c:pt idx="18">
                  <c:v>1.7999999999999999E-2</c:v>
                </c:pt>
                <c:pt idx="19">
                  <c:v>3.2909999999999999</c:v>
                </c:pt>
                <c:pt idx="20">
                  <c:v>31.618000000000002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0071816"/>
        <c:axId val="3500722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65.302999999999997</c:v>
                </c:pt>
                <c:pt idx="1">
                  <c:v>30.026</c:v>
                </c:pt>
                <c:pt idx="2">
                  <c:v>78.912999999999997</c:v>
                </c:pt>
                <c:pt idx="3">
                  <c:v>74.459000000000003</c:v>
                </c:pt>
                <c:pt idx="4">
                  <c:v>98.861000000000004</c:v>
                </c:pt>
                <c:pt idx="5">
                  <c:v>70.912999999999997</c:v>
                </c:pt>
                <c:pt idx="6">
                  <c:v>18.495999999999999</c:v>
                </c:pt>
                <c:pt idx="7">
                  <c:v>80.057000000000002</c:v>
                </c:pt>
                <c:pt idx="8">
                  <c:v>34.540999999999997</c:v>
                </c:pt>
                <c:pt idx="9">
                  <c:v>40.146999999999998</c:v>
                </c:pt>
                <c:pt idx="10">
                  <c:v>24.018000000000001</c:v>
                </c:pt>
                <c:pt idx="11">
                  <c:v>58.055999999999997</c:v>
                </c:pt>
                <c:pt idx="12">
                  <c:v>33.242000000000004</c:v>
                </c:pt>
                <c:pt idx="13">
                  <c:v>12.092000000000002</c:v>
                </c:pt>
                <c:pt idx="14">
                  <c:v>15.280000000000001</c:v>
                </c:pt>
                <c:pt idx="15">
                  <c:v>37.42</c:v>
                </c:pt>
                <c:pt idx="16">
                  <c:v>5.1549999999999994</c:v>
                </c:pt>
                <c:pt idx="17">
                  <c:v>2.153</c:v>
                </c:pt>
                <c:pt idx="18">
                  <c:v>33.305</c:v>
                </c:pt>
                <c:pt idx="19">
                  <c:v>3.78</c:v>
                </c:pt>
                <c:pt idx="20">
                  <c:v>44.048999999999999</c:v>
                </c:pt>
                <c:pt idx="21">
                  <c:v>2.1219999999999999</c:v>
                </c:pt>
                <c:pt idx="22">
                  <c:v>17.346</c:v>
                </c:pt>
                <c:pt idx="23">
                  <c:v>13.407999999999999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071816"/>
        <c:axId val="3500722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212.25</c:v>
                </c:pt>
                <c:pt idx="1">
                  <c:v>182.27</c:v>
                </c:pt>
                <c:pt idx="2">
                  <c:v>213.98</c:v>
                </c:pt>
                <c:pt idx="3">
                  <c:v>212.87</c:v>
                </c:pt>
                <c:pt idx="4">
                  <c:v>214.8</c:v>
                </c:pt>
                <c:pt idx="5">
                  <c:v>211.84</c:v>
                </c:pt>
                <c:pt idx="6">
                  <c:v>215.85</c:v>
                </c:pt>
                <c:pt idx="7">
                  <c:v>217.8</c:v>
                </c:pt>
                <c:pt idx="8">
                  <c:v>188.61</c:v>
                </c:pt>
                <c:pt idx="9">
                  <c:v>186.44</c:v>
                </c:pt>
                <c:pt idx="10">
                  <c:v>203.67</c:v>
                </c:pt>
                <c:pt idx="11">
                  <c:v>179.42</c:v>
                </c:pt>
                <c:pt idx="12">
                  <c:v>174</c:v>
                </c:pt>
                <c:pt idx="13">
                  <c:v>167.45</c:v>
                </c:pt>
                <c:pt idx="14">
                  <c:v>167.37</c:v>
                </c:pt>
                <c:pt idx="15">
                  <c:v>148.6</c:v>
                </c:pt>
                <c:pt idx="16">
                  <c:v>212.61</c:v>
                </c:pt>
                <c:pt idx="17">
                  <c:v>227.99</c:v>
                </c:pt>
                <c:pt idx="18">
                  <c:v>200.52</c:v>
                </c:pt>
                <c:pt idx="19">
                  <c:v>250</c:v>
                </c:pt>
                <c:pt idx="20">
                  <c:v>300</c:v>
                </c:pt>
                <c:pt idx="21">
                  <c:v>270</c:v>
                </c:pt>
                <c:pt idx="22">
                  <c:v>217.72</c:v>
                </c:pt>
                <c:pt idx="23">
                  <c:v>215.49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0072992"/>
        <c:axId val="350072600"/>
      </c:lineChart>
      <c:catAx>
        <c:axId val="3500718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072208"/>
        <c:crosses val="autoZero"/>
        <c:auto val="1"/>
        <c:lblAlgn val="ctr"/>
        <c:lblOffset val="100"/>
        <c:noMultiLvlLbl val="0"/>
      </c:catAx>
      <c:valAx>
        <c:axId val="350072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071816"/>
        <c:crosses val="autoZero"/>
        <c:crossBetween val="between"/>
      </c:valAx>
      <c:valAx>
        <c:axId val="350072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0072992"/>
        <c:crosses val="max"/>
        <c:crossBetween val="between"/>
      </c:valAx>
      <c:catAx>
        <c:axId val="350072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0072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65.302999999999997</v>
      </c>
      <c r="C4" s="18">
        <v>30.026000000000003</v>
      </c>
      <c r="D4" s="18">
        <v>78.912999999999997</v>
      </c>
      <c r="E4" s="18">
        <v>74.458999999999989</v>
      </c>
      <c r="F4" s="18">
        <v>98.861999999999995</v>
      </c>
      <c r="G4" s="18">
        <v>70.912999999999997</v>
      </c>
      <c r="H4" s="18">
        <v>18.496000000000002</v>
      </c>
      <c r="I4" s="18">
        <v>80.055999999999983</v>
      </c>
      <c r="J4" s="18">
        <v>34.582999999999998</v>
      </c>
      <c r="K4" s="18">
        <v>40.141999999999996</v>
      </c>
      <c r="L4" s="18">
        <v>23.968000000000004</v>
      </c>
      <c r="M4" s="18">
        <v>58.011999999999993</v>
      </c>
      <c r="N4" s="18">
        <v>33.22</v>
      </c>
      <c r="O4" s="18">
        <v>12.114000000000001</v>
      </c>
      <c r="P4" s="18">
        <v>15.271000000000001</v>
      </c>
      <c r="Q4" s="18">
        <v>37.415999999999997</v>
      </c>
      <c r="R4" s="18">
        <v>5.1549999999999994</v>
      </c>
      <c r="S4" s="18">
        <v>2.1529999999999996</v>
      </c>
      <c r="T4" s="18">
        <v>33.332999999999998</v>
      </c>
      <c r="U4" s="18">
        <v>3.762</v>
      </c>
      <c r="V4" s="18">
        <v>44.088000000000008</v>
      </c>
      <c r="W4" s="18">
        <v>2.133</v>
      </c>
      <c r="X4" s="18">
        <v>17.337000000000003</v>
      </c>
      <c r="Y4" s="18">
        <v>13.381</v>
      </c>
      <c r="Z4" s="19"/>
      <c r="AA4" s="20">
        <f>SUM(B4:Z4)</f>
        <v>893.09599999999978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212.25</v>
      </c>
      <c r="C7" s="28">
        <v>182.27</v>
      </c>
      <c r="D7" s="28">
        <v>213.98</v>
      </c>
      <c r="E7" s="28">
        <v>212.87</v>
      </c>
      <c r="F7" s="28">
        <v>214.8</v>
      </c>
      <c r="G7" s="28">
        <v>211.84</v>
      </c>
      <c r="H7" s="28">
        <v>215.85</v>
      </c>
      <c r="I7" s="28">
        <v>217.8</v>
      </c>
      <c r="J7" s="28">
        <v>188.61</v>
      </c>
      <c r="K7" s="28">
        <v>186.44</v>
      </c>
      <c r="L7" s="28">
        <v>203.67</v>
      </c>
      <c r="M7" s="28">
        <v>179.42</v>
      </c>
      <c r="N7" s="28">
        <v>174</v>
      </c>
      <c r="O7" s="28">
        <v>167.45</v>
      </c>
      <c r="P7" s="28">
        <v>167.37</v>
      </c>
      <c r="Q7" s="28">
        <v>148.6</v>
      </c>
      <c r="R7" s="28">
        <v>212.61</v>
      </c>
      <c r="S7" s="28">
        <v>227.99</v>
      </c>
      <c r="T7" s="28">
        <v>200.52</v>
      </c>
      <c r="U7" s="28">
        <v>250</v>
      </c>
      <c r="V7" s="28">
        <v>300</v>
      </c>
      <c r="W7" s="28">
        <v>270</v>
      </c>
      <c r="X7" s="28">
        <v>217.72</v>
      </c>
      <c r="Y7" s="28">
        <v>215.49</v>
      </c>
      <c r="Z7" s="29"/>
      <c r="AA7" s="30">
        <f>IF(SUM(B7:Z7)&lt;&gt;0,AVERAGEIF(B7:Z7,"&lt;&gt;"""),"")</f>
        <v>207.98125000000002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45.215000000000003</v>
      </c>
      <c r="C12" s="52">
        <v>14.242000000000001</v>
      </c>
      <c r="D12" s="52">
        <v>65.194999999999993</v>
      </c>
      <c r="E12" s="52">
        <v>61.415999999999997</v>
      </c>
      <c r="F12" s="52">
        <v>85.75</v>
      </c>
      <c r="G12" s="52">
        <v>53.814999999999998</v>
      </c>
      <c r="H12" s="52"/>
      <c r="I12" s="52">
        <v>42.865000000000002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11.255000000000001</v>
      </c>
      <c r="W12" s="52"/>
      <c r="X12" s="52"/>
      <c r="Y12" s="52"/>
      <c r="Z12" s="53"/>
      <c r="AA12" s="54">
        <f t="shared" si="0"/>
        <v>379.75299999999999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6.01</v>
      </c>
      <c r="C14" s="57">
        <v>1.77</v>
      </c>
      <c r="D14" s="57">
        <v>0.01</v>
      </c>
      <c r="E14" s="57"/>
      <c r="F14" s="57">
        <v>0.01</v>
      </c>
      <c r="G14" s="57">
        <v>4.0209999999999999</v>
      </c>
      <c r="H14" s="57">
        <v>4.7300000000000004</v>
      </c>
      <c r="I14" s="57">
        <v>18.106999999999999</v>
      </c>
      <c r="J14" s="57">
        <v>6.6990000000000007</v>
      </c>
      <c r="K14" s="57">
        <v>4.9720000000000004</v>
      </c>
      <c r="L14" s="57">
        <v>7.3949999999999987</v>
      </c>
      <c r="M14" s="57">
        <v>4.0000000000000001E-3</v>
      </c>
      <c r="N14" s="57"/>
      <c r="O14" s="57">
        <v>0.36399999999999999</v>
      </c>
      <c r="P14" s="57">
        <v>6.1830000000000007</v>
      </c>
      <c r="Q14" s="57">
        <v>6.8000000000000005E-2</v>
      </c>
      <c r="R14" s="57">
        <v>0.91900000000000004</v>
      </c>
      <c r="S14" s="57">
        <v>1.0289999999999999</v>
      </c>
      <c r="T14" s="57">
        <v>1.7999999999999999E-2</v>
      </c>
      <c r="U14" s="57">
        <v>3.2909999999999999</v>
      </c>
      <c r="V14" s="57">
        <v>31.618000000000002</v>
      </c>
      <c r="W14" s="57"/>
      <c r="X14" s="57"/>
      <c r="Y14" s="57"/>
      <c r="Z14" s="58"/>
      <c r="AA14" s="59">
        <f t="shared" si="0"/>
        <v>97.217999999999989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51.225000000000001</v>
      </c>
      <c r="C16" s="62">
        <f t="shared" ref="C16:Z16" si="1">IF(LEN(C$2)&gt;0,SUM(C10:C15),"")</f>
        <v>16.012</v>
      </c>
      <c r="D16" s="62">
        <f t="shared" si="1"/>
        <v>65.204999999999998</v>
      </c>
      <c r="E16" s="62">
        <f t="shared" si="1"/>
        <v>61.415999999999997</v>
      </c>
      <c r="F16" s="62">
        <f t="shared" si="1"/>
        <v>85.76</v>
      </c>
      <c r="G16" s="62">
        <f t="shared" si="1"/>
        <v>57.835999999999999</v>
      </c>
      <c r="H16" s="62">
        <f t="shared" si="1"/>
        <v>4.7300000000000004</v>
      </c>
      <c r="I16" s="62">
        <f t="shared" si="1"/>
        <v>60.972000000000001</v>
      </c>
      <c r="J16" s="62">
        <f t="shared" si="1"/>
        <v>6.6990000000000007</v>
      </c>
      <c r="K16" s="62">
        <f t="shared" si="1"/>
        <v>4.9720000000000004</v>
      </c>
      <c r="L16" s="62">
        <f t="shared" si="1"/>
        <v>7.3949999999999987</v>
      </c>
      <c r="M16" s="62">
        <f t="shared" si="1"/>
        <v>4.0000000000000001E-3</v>
      </c>
      <c r="N16" s="62">
        <f t="shared" si="1"/>
        <v>0</v>
      </c>
      <c r="O16" s="62">
        <f t="shared" si="1"/>
        <v>0.36399999999999999</v>
      </c>
      <c r="P16" s="62">
        <f t="shared" si="1"/>
        <v>6.1830000000000007</v>
      </c>
      <c r="Q16" s="62">
        <f t="shared" si="1"/>
        <v>6.8000000000000005E-2</v>
      </c>
      <c r="R16" s="62">
        <f t="shared" si="1"/>
        <v>0.91900000000000004</v>
      </c>
      <c r="S16" s="62">
        <f t="shared" si="1"/>
        <v>1.0289999999999999</v>
      </c>
      <c r="T16" s="62">
        <f t="shared" si="1"/>
        <v>1.7999999999999999E-2</v>
      </c>
      <c r="U16" s="62">
        <f t="shared" si="1"/>
        <v>3.2909999999999999</v>
      </c>
      <c r="V16" s="62">
        <f t="shared" si="1"/>
        <v>42.873000000000005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476.971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4</v>
      </c>
      <c r="J19" s="72"/>
      <c r="K19" s="72"/>
      <c r="L19" s="72">
        <v>4</v>
      </c>
      <c r="M19" s="72"/>
      <c r="N19" s="72"/>
      <c r="O19" s="72">
        <v>4</v>
      </c>
      <c r="P19" s="72">
        <v>4</v>
      </c>
      <c r="Q19" s="72"/>
      <c r="R19" s="72">
        <v>2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18</v>
      </c>
    </row>
    <row r="20" spans="1:27" ht="24.95" customHeight="1" x14ac:dyDescent="0.2">
      <c r="A20" s="75" t="s">
        <v>15</v>
      </c>
      <c r="B20" s="76">
        <v>10.525</v>
      </c>
      <c r="C20" s="77">
        <v>10.373000000000001</v>
      </c>
      <c r="D20" s="77">
        <v>10.27</v>
      </c>
      <c r="E20" s="77">
        <v>10.199</v>
      </c>
      <c r="F20" s="77">
        <v>10.147</v>
      </c>
      <c r="G20" s="77">
        <v>10.355</v>
      </c>
      <c r="H20" s="77">
        <v>10.9</v>
      </c>
      <c r="I20" s="77">
        <v>11.170999999999999</v>
      </c>
      <c r="J20" s="77">
        <v>11.346</v>
      </c>
      <c r="K20" s="77">
        <v>11.414999999999999</v>
      </c>
      <c r="L20" s="77">
        <v>6.3959999999999999</v>
      </c>
      <c r="M20" s="77">
        <v>6.367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119.464</v>
      </c>
    </row>
    <row r="21" spans="1:27" ht="24.95" customHeight="1" x14ac:dyDescent="0.2">
      <c r="A21" s="75" t="s">
        <v>16</v>
      </c>
      <c r="B21" s="80">
        <v>3.5529999999999999</v>
      </c>
      <c r="C21" s="81">
        <v>3.641</v>
      </c>
      <c r="D21" s="81">
        <v>3.4380000000000002</v>
      </c>
      <c r="E21" s="81">
        <v>2.8440000000000003</v>
      </c>
      <c r="F21" s="81">
        <v>2.9549999999999996</v>
      </c>
      <c r="G21" s="81">
        <v>2.7220000000000004</v>
      </c>
      <c r="H21" s="81">
        <v>2.8660000000000001</v>
      </c>
      <c r="I21" s="81">
        <v>3.9130000000000003</v>
      </c>
      <c r="J21" s="81">
        <v>4.4379999999999997</v>
      </c>
      <c r="K21" s="81">
        <v>6.2549999999999999</v>
      </c>
      <c r="L21" s="81">
        <v>6.1770000000000005</v>
      </c>
      <c r="M21" s="81">
        <v>8.141</v>
      </c>
      <c r="N21" s="81">
        <v>4.22</v>
      </c>
      <c r="O21" s="81">
        <v>5.75</v>
      </c>
      <c r="P21" s="81">
        <v>5.0880000000000001</v>
      </c>
      <c r="Q21" s="81">
        <v>3.3479999999999999</v>
      </c>
      <c r="R21" s="81">
        <v>2.2359999999999998</v>
      </c>
      <c r="S21" s="81">
        <v>1.1239999999999999</v>
      </c>
      <c r="T21" s="81">
        <v>1.7149999999999999</v>
      </c>
      <c r="U21" s="81">
        <v>0.47099999999999997</v>
      </c>
      <c r="V21" s="81">
        <v>1.2150000000000001</v>
      </c>
      <c r="W21" s="81">
        <v>0.73299999999999998</v>
      </c>
      <c r="X21" s="81">
        <v>1.5369999999999999</v>
      </c>
      <c r="Y21" s="81">
        <v>1.081</v>
      </c>
      <c r="Z21" s="78"/>
      <c r="AA21" s="79">
        <f t="shared" si="2"/>
        <v>79.461000000000013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14.077999999999999</v>
      </c>
      <c r="C25" s="88">
        <f t="shared" ref="C25:Z25" si="3">IF(LEN(C$2)&gt;0,SUM(C19:C24),"")</f>
        <v>14.014000000000001</v>
      </c>
      <c r="D25" s="88">
        <f t="shared" si="3"/>
        <v>13.708</v>
      </c>
      <c r="E25" s="88">
        <f t="shared" si="3"/>
        <v>13.042999999999999</v>
      </c>
      <c r="F25" s="88">
        <f t="shared" si="3"/>
        <v>13.102</v>
      </c>
      <c r="G25" s="88">
        <f t="shared" si="3"/>
        <v>13.077000000000002</v>
      </c>
      <c r="H25" s="88">
        <f t="shared" si="3"/>
        <v>13.766</v>
      </c>
      <c r="I25" s="88">
        <f t="shared" si="3"/>
        <v>19.084</v>
      </c>
      <c r="J25" s="88">
        <f t="shared" si="3"/>
        <v>15.783999999999999</v>
      </c>
      <c r="K25" s="88">
        <f t="shared" si="3"/>
        <v>17.669999999999998</v>
      </c>
      <c r="L25" s="88">
        <f t="shared" si="3"/>
        <v>16.573</v>
      </c>
      <c r="M25" s="88">
        <f t="shared" si="3"/>
        <v>14.507999999999999</v>
      </c>
      <c r="N25" s="88">
        <f t="shared" si="3"/>
        <v>4.22</v>
      </c>
      <c r="O25" s="88">
        <f t="shared" si="3"/>
        <v>9.75</v>
      </c>
      <c r="P25" s="88">
        <f t="shared" si="3"/>
        <v>9.088000000000001</v>
      </c>
      <c r="Q25" s="88">
        <f t="shared" si="3"/>
        <v>3.3479999999999999</v>
      </c>
      <c r="R25" s="88">
        <f t="shared" si="3"/>
        <v>4.2359999999999998</v>
      </c>
      <c r="S25" s="88">
        <f t="shared" si="3"/>
        <v>1.1239999999999999</v>
      </c>
      <c r="T25" s="88">
        <f t="shared" si="3"/>
        <v>1.7149999999999999</v>
      </c>
      <c r="U25" s="88">
        <f t="shared" si="3"/>
        <v>0.47099999999999997</v>
      </c>
      <c r="V25" s="88">
        <f t="shared" si="3"/>
        <v>1.2150000000000001</v>
      </c>
      <c r="W25" s="88">
        <f t="shared" si="3"/>
        <v>0.73299999999999998</v>
      </c>
      <c r="X25" s="88">
        <f t="shared" si="3"/>
        <v>1.5369999999999999</v>
      </c>
      <c r="Y25" s="88">
        <f t="shared" si="3"/>
        <v>1.081</v>
      </c>
      <c r="Z25" s="89" t="str">
        <f t="shared" si="3"/>
        <v/>
      </c>
      <c r="AA25" s="90">
        <f>SUM(AA19:AA24)</f>
        <v>216.92500000000001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65.302999999999997</v>
      </c>
      <c r="C29" s="77">
        <v>30.026</v>
      </c>
      <c r="D29" s="77">
        <v>78.912999999999997</v>
      </c>
      <c r="E29" s="77">
        <v>74.459000000000003</v>
      </c>
      <c r="F29" s="77">
        <v>98.861999999999995</v>
      </c>
      <c r="G29" s="77">
        <v>70.912999999999997</v>
      </c>
      <c r="H29" s="77">
        <v>18.495999999999999</v>
      </c>
      <c r="I29" s="77">
        <v>80.055999999999997</v>
      </c>
      <c r="J29" s="77">
        <v>22.483000000000001</v>
      </c>
      <c r="K29" s="77">
        <v>22.641999999999999</v>
      </c>
      <c r="L29" s="77">
        <v>23.968</v>
      </c>
      <c r="M29" s="77">
        <v>14.512</v>
      </c>
      <c r="N29" s="77">
        <v>4.22</v>
      </c>
      <c r="O29" s="77">
        <v>10.114000000000001</v>
      </c>
      <c r="P29" s="77">
        <v>15.271000000000001</v>
      </c>
      <c r="Q29" s="77">
        <v>3.4159999999999999</v>
      </c>
      <c r="R29" s="77">
        <v>5.1550000000000002</v>
      </c>
      <c r="S29" s="77">
        <v>2.153</v>
      </c>
      <c r="T29" s="77">
        <v>1.7330000000000001</v>
      </c>
      <c r="U29" s="77">
        <v>3.762</v>
      </c>
      <c r="V29" s="77">
        <v>44.088000000000001</v>
      </c>
      <c r="W29" s="77">
        <v>0.73299999999999998</v>
      </c>
      <c r="X29" s="77">
        <v>1.5369999999999999</v>
      </c>
      <c r="Y29" s="77">
        <v>1.081</v>
      </c>
      <c r="Z29" s="78"/>
      <c r="AA29" s="79">
        <f>SUM(B29:Z29)</f>
        <v>693.89599999999996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65.302999999999997</v>
      </c>
      <c r="C31" s="62">
        <f t="shared" ref="C31:Z31" si="4">IF(LEN(C$2)&gt;0,SUM(C28:C30),"")</f>
        <v>30.026</v>
      </c>
      <c r="D31" s="62">
        <f t="shared" si="4"/>
        <v>78.912999999999997</v>
      </c>
      <c r="E31" s="62">
        <f t="shared" si="4"/>
        <v>74.459000000000003</v>
      </c>
      <c r="F31" s="62">
        <f t="shared" si="4"/>
        <v>98.861999999999995</v>
      </c>
      <c r="G31" s="62">
        <f t="shared" si="4"/>
        <v>70.912999999999997</v>
      </c>
      <c r="H31" s="62">
        <f t="shared" si="4"/>
        <v>18.495999999999999</v>
      </c>
      <c r="I31" s="62">
        <f t="shared" si="4"/>
        <v>80.055999999999997</v>
      </c>
      <c r="J31" s="62">
        <f t="shared" si="4"/>
        <v>22.483000000000001</v>
      </c>
      <c r="K31" s="62">
        <f t="shared" si="4"/>
        <v>22.641999999999999</v>
      </c>
      <c r="L31" s="62">
        <f t="shared" si="4"/>
        <v>23.968</v>
      </c>
      <c r="M31" s="62">
        <f t="shared" si="4"/>
        <v>14.512</v>
      </c>
      <c r="N31" s="62">
        <f t="shared" si="4"/>
        <v>4.22</v>
      </c>
      <c r="O31" s="62">
        <f t="shared" si="4"/>
        <v>10.114000000000001</v>
      </c>
      <c r="P31" s="62">
        <f t="shared" si="4"/>
        <v>15.271000000000001</v>
      </c>
      <c r="Q31" s="62">
        <f t="shared" si="4"/>
        <v>3.4159999999999999</v>
      </c>
      <c r="R31" s="62">
        <f t="shared" si="4"/>
        <v>5.1550000000000002</v>
      </c>
      <c r="S31" s="62">
        <f t="shared" si="4"/>
        <v>2.153</v>
      </c>
      <c r="T31" s="62">
        <f t="shared" si="4"/>
        <v>1.7330000000000001</v>
      </c>
      <c r="U31" s="62">
        <f t="shared" si="4"/>
        <v>3.762</v>
      </c>
      <c r="V31" s="62">
        <f t="shared" si="4"/>
        <v>44.088000000000001</v>
      </c>
      <c r="W31" s="62">
        <f t="shared" si="4"/>
        <v>0.73299999999999998</v>
      </c>
      <c r="X31" s="62">
        <f t="shared" si="4"/>
        <v>1.5369999999999999</v>
      </c>
      <c r="Y31" s="62">
        <f t="shared" si="4"/>
        <v>1.081</v>
      </c>
      <c r="Z31" s="63" t="str">
        <f t="shared" si="4"/>
        <v/>
      </c>
      <c r="AA31" s="64">
        <f>SUM(AA28:AA30)</f>
        <v>693.89599999999996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>
        <v>12.1</v>
      </c>
      <c r="K38" s="99">
        <v>17.5</v>
      </c>
      <c r="L38" s="99"/>
      <c r="M38" s="99">
        <v>43.5</v>
      </c>
      <c r="N38" s="99">
        <v>29</v>
      </c>
      <c r="O38" s="99">
        <v>2</v>
      </c>
      <c r="P38" s="99"/>
      <c r="Q38" s="99">
        <v>34</v>
      </c>
      <c r="R38" s="99"/>
      <c r="S38" s="99"/>
      <c r="T38" s="99">
        <v>31.6</v>
      </c>
      <c r="U38" s="99"/>
      <c r="V38" s="99"/>
      <c r="W38" s="99">
        <v>1.4</v>
      </c>
      <c r="X38" s="99">
        <v>15.8</v>
      </c>
      <c r="Y38" s="99">
        <v>12.3</v>
      </c>
      <c r="Z38" s="100"/>
      <c r="AA38" s="79">
        <f t="shared" si="5"/>
        <v>199.20000000000002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12.1</v>
      </c>
      <c r="K39" s="88">
        <f t="shared" si="6"/>
        <v>17.5</v>
      </c>
      <c r="L39" s="88">
        <f t="shared" si="6"/>
        <v>0</v>
      </c>
      <c r="M39" s="88">
        <f t="shared" si="6"/>
        <v>43.5</v>
      </c>
      <c r="N39" s="88">
        <f t="shared" si="6"/>
        <v>29</v>
      </c>
      <c r="O39" s="88">
        <f t="shared" si="6"/>
        <v>2</v>
      </c>
      <c r="P39" s="88">
        <f t="shared" si="6"/>
        <v>0</v>
      </c>
      <c r="Q39" s="88">
        <f t="shared" si="6"/>
        <v>34</v>
      </c>
      <c r="R39" s="88">
        <f t="shared" si="6"/>
        <v>0</v>
      </c>
      <c r="S39" s="88">
        <f t="shared" si="6"/>
        <v>0</v>
      </c>
      <c r="T39" s="88">
        <f t="shared" si="6"/>
        <v>31.6</v>
      </c>
      <c r="U39" s="88">
        <f t="shared" si="6"/>
        <v>0</v>
      </c>
      <c r="V39" s="88">
        <f t="shared" si="6"/>
        <v>0</v>
      </c>
      <c r="W39" s="88">
        <f t="shared" si="6"/>
        <v>1.4</v>
      </c>
      <c r="X39" s="88">
        <f t="shared" si="6"/>
        <v>15.8</v>
      </c>
      <c r="Y39" s="88">
        <f t="shared" si="6"/>
        <v>12.3</v>
      </c>
      <c r="Z39" s="89" t="str">
        <f t="shared" si="6"/>
        <v/>
      </c>
      <c r="AA39" s="90">
        <f t="shared" si="5"/>
        <v>199.20000000000002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>
        <v>12.1</v>
      </c>
      <c r="K46" s="99">
        <v>17.5</v>
      </c>
      <c r="L46" s="99"/>
      <c r="M46" s="99">
        <v>43.5</v>
      </c>
      <c r="N46" s="99">
        <v>29</v>
      </c>
      <c r="O46" s="99">
        <v>2</v>
      </c>
      <c r="P46" s="99"/>
      <c r="Q46" s="99">
        <v>34</v>
      </c>
      <c r="R46" s="99"/>
      <c r="S46" s="99"/>
      <c r="T46" s="99">
        <v>31.6</v>
      </c>
      <c r="U46" s="99"/>
      <c r="V46" s="99"/>
      <c r="W46" s="99">
        <v>1.4</v>
      </c>
      <c r="X46" s="99">
        <v>15.8</v>
      </c>
      <c r="Y46" s="99">
        <v>12.3</v>
      </c>
      <c r="Z46" s="100"/>
      <c r="AA46" s="79">
        <f t="shared" si="7"/>
        <v>199.20000000000002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12.1</v>
      </c>
      <c r="K48" s="88">
        <f t="shared" si="8"/>
        <v>17.5</v>
      </c>
      <c r="L48" s="88">
        <f t="shared" si="8"/>
        <v>0</v>
      </c>
      <c r="M48" s="88">
        <f t="shared" si="8"/>
        <v>43.5</v>
      </c>
      <c r="N48" s="88">
        <f t="shared" si="8"/>
        <v>29</v>
      </c>
      <c r="O48" s="88">
        <f t="shared" si="8"/>
        <v>2</v>
      </c>
      <c r="P48" s="88">
        <f t="shared" si="8"/>
        <v>0</v>
      </c>
      <c r="Q48" s="88">
        <f t="shared" si="8"/>
        <v>34</v>
      </c>
      <c r="R48" s="88">
        <f t="shared" si="8"/>
        <v>0</v>
      </c>
      <c r="S48" s="88">
        <f t="shared" si="8"/>
        <v>0</v>
      </c>
      <c r="T48" s="88">
        <f t="shared" si="8"/>
        <v>31.6</v>
      </c>
      <c r="U48" s="88">
        <f t="shared" si="8"/>
        <v>0</v>
      </c>
      <c r="V48" s="88">
        <f t="shared" si="8"/>
        <v>0</v>
      </c>
      <c r="W48" s="88">
        <f t="shared" si="8"/>
        <v>1.4</v>
      </c>
      <c r="X48" s="88">
        <f t="shared" si="8"/>
        <v>15.8</v>
      </c>
      <c r="Y48" s="88">
        <f t="shared" si="8"/>
        <v>12.3</v>
      </c>
      <c r="Z48" s="89" t="str">
        <f t="shared" si="8"/>
        <v/>
      </c>
      <c r="AA48" s="90">
        <f t="shared" si="7"/>
        <v>199.20000000000002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65.302999999999997</v>
      </c>
      <c r="C51" s="88">
        <f t="shared" si="10"/>
        <v>30.026000000000003</v>
      </c>
      <c r="D51" s="88">
        <f t="shared" si="10"/>
        <v>78.912999999999997</v>
      </c>
      <c r="E51" s="88">
        <f t="shared" si="10"/>
        <v>74.459000000000003</v>
      </c>
      <c r="F51" s="88">
        <f t="shared" si="10"/>
        <v>98.862000000000009</v>
      </c>
      <c r="G51" s="88">
        <f t="shared" si="10"/>
        <v>70.912999999999997</v>
      </c>
      <c r="H51" s="88">
        <f t="shared" si="10"/>
        <v>18.496000000000002</v>
      </c>
      <c r="I51" s="88">
        <f t="shared" si="10"/>
        <v>80.055999999999997</v>
      </c>
      <c r="J51" s="88">
        <f t="shared" si="10"/>
        <v>34.582999999999998</v>
      </c>
      <c r="K51" s="88">
        <f t="shared" si="10"/>
        <v>40.141999999999996</v>
      </c>
      <c r="L51" s="88">
        <f t="shared" si="10"/>
        <v>23.968</v>
      </c>
      <c r="M51" s="88">
        <f t="shared" si="10"/>
        <v>58.012</v>
      </c>
      <c r="N51" s="88">
        <f t="shared" si="10"/>
        <v>33.22</v>
      </c>
      <c r="O51" s="88">
        <f t="shared" si="10"/>
        <v>12.114000000000001</v>
      </c>
      <c r="P51" s="88">
        <f t="shared" si="10"/>
        <v>15.271000000000001</v>
      </c>
      <c r="Q51" s="88">
        <f t="shared" si="10"/>
        <v>37.415999999999997</v>
      </c>
      <c r="R51" s="88">
        <f t="shared" si="10"/>
        <v>5.1549999999999994</v>
      </c>
      <c r="S51" s="88">
        <f t="shared" si="10"/>
        <v>2.1529999999999996</v>
      </c>
      <c r="T51" s="88">
        <f t="shared" si="10"/>
        <v>33.332999999999998</v>
      </c>
      <c r="U51" s="88">
        <f t="shared" si="10"/>
        <v>3.762</v>
      </c>
      <c r="V51" s="88">
        <f t="shared" si="10"/>
        <v>44.088000000000008</v>
      </c>
      <c r="W51" s="88">
        <f t="shared" si="10"/>
        <v>2.133</v>
      </c>
      <c r="X51" s="88">
        <f t="shared" si="10"/>
        <v>17.337</v>
      </c>
      <c r="Y51" s="88">
        <f t="shared" si="10"/>
        <v>13.381</v>
      </c>
      <c r="Z51" s="89" t="str">
        <f t="shared" si="10"/>
        <v/>
      </c>
      <c r="AA51" s="105">
        <f>SUM(B51:Z51)</f>
        <v>893.09599999999978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44702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65.302999999999997</v>
      </c>
      <c r="C4" s="18">
        <v>30.026</v>
      </c>
      <c r="D4" s="18">
        <v>78.912999999999997</v>
      </c>
      <c r="E4" s="18">
        <v>74.459000000000003</v>
      </c>
      <c r="F4" s="18">
        <v>98.861000000000004</v>
      </c>
      <c r="G4" s="18">
        <v>70.912999999999997</v>
      </c>
      <c r="H4" s="18">
        <v>18.495999999999999</v>
      </c>
      <c r="I4" s="18">
        <v>80.057000000000002</v>
      </c>
      <c r="J4" s="18">
        <v>34.540999999999997</v>
      </c>
      <c r="K4" s="18">
        <v>40.146999999999998</v>
      </c>
      <c r="L4" s="18">
        <v>24.018000000000001</v>
      </c>
      <c r="M4" s="18">
        <v>58.055999999999997</v>
      </c>
      <c r="N4" s="18">
        <v>33.242000000000004</v>
      </c>
      <c r="O4" s="18">
        <v>12.092000000000002</v>
      </c>
      <c r="P4" s="18">
        <v>15.280000000000001</v>
      </c>
      <c r="Q4" s="18">
        <v>37.42</v>
      </c>
      <c r="R4" s="18">
        <v>5.1549999999999994</v>
      </c>
      <c r="S4" s="18">
        <v>2.153</v>
      </c>
      <c r="T4" s="18">
        <v>33.305</v>
      </c>
      <c r="U4" s="18">
        <v>3.78</v>
      </c>
      <c r="V4" s="18">
        <v>44.048999999999999</v>
      </c>
      <c r="W4" s="18">
        <v>2.1219999999999999</v>
      </c>
      <c r="X4" s="18">
        <v>17.346</v>
      </c>
      <c r="Y4" s="18">
        <v>13.407999999999999</v>
      </c>
      <c r="Z4" s="19"/>
      <c r="AA4" s="20">
        <f>SUM(B4:Z4)</f>
        <v>893.14199999999983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212.25</v>
      </c>
      <c r="C7" s="28">
        <v>182.27</v>
      </c>
      <c r="D7" s="28">
        <v>213.98</v>
      </c>
      <c r="E7" s="28">
        <v>212.87</v>
      </c>
      <c r="F7" s="28">
        <v>214.8</v>
      </c>
      <c r="G7" s="28">
        <v>211.84</v>
      </c>
      <c r="H7" s="28">
        <v>215.85</v>
      </c>
      <c r="I7" s="28">
        <v>217.8</v>
      </c>
      <c r="J7" s="28">
        <v>188.61</v>
      </c>
      <c r="K7" s="28">
        <v>186.44</v>
      </c>
      <c r="L7" s="28">
        <v>203.67</v>
      </c>
      <c r="M7" s="28">
        <v>179.42</v>
      </c>
      <c r="N7" s="28">
        <v>174</v>
      </c>
      <c r="O7" s="28">
        <v>167.45</v>
      </c>
      <c r="P7" s="28">
        <v>167.37</v>
      </c>
      <c r="Q7" s="28">
        <v>148.6</v>
      </c>
      <c r="R7" s="28">
        <v>212.61</v>
      </c>
      <c r="S7" s="28">
        <v>227.99</v>
      </c>
      <c r="T7" s="28">
        <v>200.52</v>
      </c>
      <c r="U7" s="28">
        <v>250</v>
      </c>
      <c r="V7" s="28">
        <v>300</v>
      </c>
      <c r="W7" s="28">
        <v>270</v>
      </c>
      <c r="X7" s="28">
        <v>217.72</v>
      </c>
      <c r="Y7" s="28">
        <v>215.49</v>
      </c>
      <c r="Z7" s="29"/>
      <c r="AA7" s="30">
        <f>IF(SUM(B7:Z7)&lt;&gt;0,AVERAGEIF(B7:Z7,"&lt;&gt;"""),"")</f>
        <v>207.98125000000002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47.903000000000006</v>
      </c>
      <c r="C14" s="57">
        <v>15.026</v>
      </c>
      <c r="D14" s="57">
        <v>37.113</v>
      </c>
      <c r="E14" s="57">
        <v>35.959000000000003</v>
      </c>
      <c r="F14" s="57">
        <v>11.560999999999998</v>
      </c>
      <c r="G14" s="57">
        <v>55.112999999999992</v>
      </c>
      <c r="H14" s="57">
        <v>17.696000000000002</v>
      </c>
      <c r="I14" s="57">
        <v>6.2569999999999997</v>
      </c>
      <c r="J14" s="57">
        <v>33.740999999999993</v>
      </c>
      <c r="K14" s="57">
        <v>36.991</v>
      </c>
      <c r="L14" s="57">
        <v>3.8529999999999998</v>
      </c>
      <c r="M14" s="57">
        <v>46.467999999999996</v>
      </c>
      <c r="N14" s="57">
        <v>26.757000000000001</v>
      </c>
      <c r="O14" s="57">
        <v>7.3419999999999996</v>
      </c>
      <c r="P14" s="57">
        <v>3.18</v>
      </c>
      <c r="Q14" s="57">
        <v>36.619999999999997</v>
      </c>
      <c r="R14" s="57">
        <v>5.1549999999999994</v>
      </c>
      <c r="S14" s="57">
        <v>2.153</v>
      </c>
      <c r="T14" s="57">
        <v>33.305</v>
      </c>
      <c r="U14" s="57">
        <v>2.08</v>
      </c>
      <c r="V14" s="57">
        <v>0.749</v>
      </c>
      <c r="W14" s="57">
        <v>2.1219999999999999</v>
      </c>
      <c r="X14" s="57">
        <v>17.346</v>
      </c>
      <c r="Y14" s="57">
        <v>4.4799999999999995</v>
      </c>
      <c r="Z14" s="58"/>
      <c r="AA14" s="59">
        <f t="shared" si="0"/>
        <v>488.97000000000008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47.903000000000006</v>
      </c>
      <c r="C16" s="62">
        <f t="shared" ref="C16:Z16" si="1">IF(LEN(C$2)&gt;0,SUM(C10:C15),"")</f>
        <v>15.026</v>
      </c>
      <c r="D16" s="62">
        <f t="shared" si="1"/>
        <v>37.113</v>
      </c>
      <c r="E16" s="62">
        <f t="shared" si="1"/>
        <v>35.959000000000003</v>
      </c>
      <c r="F16" s="62">
        <f t="shared" si="1"/>
        <v>11.560999999999998</v>
      </c>
      <c r="G16" s="62">
        <f t="shared" si="1"/>
        <v>55.112999999999992</v>
      </c>
      <c r="H16" s="62">
        <f t="shared" si="1"/>
        <v>17.696000000000002</v>
      </c>
      <c r="I16" s="62">
        <f t="shared" si="1"/>
        <v>6.2569999999999997</v>
      </c>
      <c r="J16" s="62">
        <f t="shared" si="1"/>
        <v>33.740999999999993</v>
      </c>
      <c r="K16" s="62">
        <f t="shared" si="1"/>
        <v>36.991</v>
      </c>
      <c r="L16" s="62">
        <f t="shared" si="1"/>
        <v>3.8529999999999998</v>
      </c>
      <c r="M16" s="62">
        <f t="shared" si="1"/>
        <v>46.467999999999996</v>
      </c>
      <c r="N16" s="62">
        <f t="shared" si="1"/>
        <v>26.757000000000001</v>
      </c>
      <c r="O16" s="62">
        <f t="shared" si="1"/>
        <v>7.3419999999999996</v>
      </c>
      <c r="P16" s="62">
        <f t="shared" si="1"/>
        <v>3.18</v>
      </c>
      <c r="Q16" s="62">
        <f t="shared" si="1"/>
        <v>36.619999999999997</v>
      </c>
      <c r="R16" s="62">
        <f t="shared" si="1"/>
        <v>5.1549999999999994</v>
      </c>
      <c r="S16" s="62">
        <f t="shared" si="1"/>
        <v>2.153</v>
      </c>
      <c r="T16" s="62">
        <f t="shared" si="1"/>
        <v>33.305</v>
      </c>
      <c r="U16" s="62">
        <f t="shared" si="1"/>
        <v>2.08</v>
      </c>
      <c r="V16" s="62">
        <f t="shared" si="1"/>
        <v>0.749</v>
      </c>
      <c r="W16" s="62">
        <f t="shared" si="1"/>
        <v>2.1219999999999999</v>
      </c>
      <c r="X16" s="62">
        <f t="shared" si="1"/>
        <v>17.346</v>
      </c>
      <c r="Y16" s="62">
        <f t="shared" si="1"/>
        <v>4.4799999999999995</v>
      </c>
      <c r="Z16" s="63" t="str">
        <f t="shared" si="1"/>
        <v/>
      </c>
      <c r="AA16" s="64">
        <f>SUM(AA10:AA15)</f>
        <v>488.97000000000008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>
        <v>0.8</v>
      </c>
      <c r="E19" s="72">
        <v>0.8</v>
      </c>
      <c r="F19" s="72">
        <v>0.8</v>
      </c>
      <c r="G19" s="72">
        <v>0.8</v>
      </c>
      <c r="H19" s="72">
        <v>0.8</v>
      </c>
      <c r="I19" s="72">
        <v>0.8</v>
      </c>
      <c r="J19" s="72">
        <v>0.8</v>
      </c>
      <c r="K19" s="72">
        <v>0.8</v>
      </c>
      <c r="L19" s="72">
        <v>0.8</v>
      </c>
      <c r="M19" s="72">
        <v>0.8</v>
      </c>
      <c r="N19" s="72">
        <v>0.8</v>
      </c>
      <c r="O19" s="72">
        <v>0.8</v>
      </c>
      <c r="P19" s="72">
        <v>0.8</v>
      </c>
      <c r="Q19" s="72">
        <v>0.8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11.200000000000001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>
        <v>5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</v>
      </c>
    </row>
    <row r="21" spans="1:27" ht="24.95" customHeight="1" x14ac:dyDescent="0.2">
      <c r="A21" s="75" t="s">
        <v>16</v>
      </c>
      <c r="B21" s="80">
        <v>15</v>
      </c>
      <c r="C21" s="81">
        <v>15</v>
      </c>
      <c r="D21" s="81">
        <v>15</v>
      </c>
      <c r="E21" s="81">
        <v>15</v>
      </c>
      <c r="F21" s="81">
        <v>15</v>
      </c>
      <c r="G21" s="81">
        <v>15</v>
      </c>
      <c r="H21" s="81"/>
      <c r="I21" s="81"/>
      <c r="J21" s="81"/>
      <c r="K21" s="81">
        <v>2.3559999999999999</v>
      </c>
      <c r="L21" s="81">
        <v>5.4649999999999999</v>
      </c>
      <c r="M21" s="81">
        <v>5.7880000000000003</v>
      </c>
      <c r="N21" s="81">
        <v>5.6849999999999996</v>
      </c>
      <c r="O21" s="81">
        <v>3.95</v>
      </c>
      <c r="P21" s="81"/>
      <c r="Q21" s="81"/>
      <c r="R21" s="81"/>
      <c r="S21" s="81"/>
      <c r="T21" s="81"/>
      <c r="U21" s="81"/>
      <c r="V21" s="81"/>
      <c r="W21" s="81"/>
      <c r="X21" s="81"/>
      <c r="Y21" s="81">
        <v>8.9280000000000008</v>
      </c>
      <c r="Z21" s="78"/>
      <c r="AA21" s="79">
        <f t="shared" si="2"/>
        <v>122.172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</v>
      </c>
      <c r="C25" s="88">
        <f t="shared" si="3"/>
        <v>15</v>
      </c>
      <c r="D25" s="88">
        <f t="shared" si="3"/>
        <v>15.8</v>
      </c>
      <c r="E25" s="88">
        <f t="shared" si="3"/>
        <v>15.8</v>
      </c>
      <c r="F25" s="88">
        <f t="shared" si="3"/>
        <v>15.8</v>
      </c>
      <c r="G25" s="88">
        <f t="shared" si="3"/>
        <v>15.8</v>
      </c>
      <c r="H25" s="88">
        <f t="shared" si="3"/>
        <v>0.8</v>
      </c>
      <c r="I25" s="88">
        <f t="shared" si="3"/>
        <v>0.8</v>
      </c>
      <c r="J25" s="88">
        <f t="shared" si="3"/>
        <v>0.8</v>
      </c>
      <c r="K25" s="88">
        <f t="shared" si="3"/>
        <v>3.1559999999999997</v>
      </c>
      <c r="L25" s="88">
        <f t="shared" si="3"/>
        <v>6.2649999999999997</v>
      </c>
      <c r="M25" s="88">
        <f t="shared" si="3"/>
        <v>11.588000000000001</v>
      </c>
      <c r="N25" s="88">
        <f t="shared" si="3"/>
        <v>6.4849999999999994</v>
      </c>
      <c r="O25" s="88">
        <f t="shared" si="3"/>
        <v>4.75</v>
      </c>
      <c r="P25" s="88">
        <f t="shared" si="3"/>
        <v>0.8</v>
      </c>
      <c r="Q25" s="88">
        <f t="shared" si="3"/>
        <v>0.8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8.9280000000000008</v>
      </c>
      <c r="Z25" s="89">
        <f t="shared" si="3"/>
        <v>0</v>
      </c>
      <c r="AA25" s="90">
        <f t="shared" si="3"/>
        <v>138.37200000000001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62.902999999999999</v>
      </c>
      <c r="C29" s="77">
        <v>30.026</v>
      </c>
      <c r="D29" s="77">
        <v>52.912999999999997</v>
      </c>
      <c r="E29" s="77">
        <v>51.759</v>
      </c>
      <c r="F29" s="77">
        <v>27.361000000000001</v>
      </c>
      <c r="G29" s="77">
        <v>70.912999999999997</v>
      </c>
      <c r="H29" s="77">
        <v>18.495999999999999</v>
      </c>
      <c r="I29" s="77">
        <v>7.0570000000000004</v>
      </c>
      <c r="J29" s="77">
        <v>34.540999999999997</v>
      </c>
      <c r="K29" s="77">
        <v>40.146999999999998</v>
      </c>
      <c r="L29" s="77">
        <v>10.118</v>
      </c>
      <c r="M29" s="77">
        <v>58.055999999999997</v>
      </c>
      <c r="N29" s="77">
        <v>33.241999999999997</v>
      </c>
      <c r="O29" s="77">
        <v>12.092000000000001</v>
      </c>
      <c r="P29" s="77">
        <v>3.98</v>
      </c>
      <c r="Q29" s="77">
        <v>37.42</v>
      </c>
      <c r="R29" s="77">
        <v>5.1550000000000002</v>
      </c>
      <c r="S29" s="77">
        <v>2.153</v>
      </c>
      <c r="T29" s="77">
        <v>33.305</v>
      </c>
      <c r="U29" s="77">
        <v>2.08</v>
      </c>
      <c r="V29" s="77">
        <v>0.749</v>
      </c>
      <c r="W29" s="77">
        <v>2.1219999999999999</v>
      </c>
      <c r="X29" s="77">
        <v>17.346</v>
      </c>
      <c r="Y29" s="77">
        <v>13.407999999999999</v>
      </c>
      <c r="Z29" s="78"/>
      <c r="AA29" s="79">
        <f>SUM(B29:Z29)</f>
        <v>627.34199999999987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62.902999999999999</v>
      </c>
      <c r="C31" s="62">
        <f t="shared" si="4"/>
        <v>30.026</v>
      </c>
      <c r="D31" s="62">
        <f t="shared" si="4"/>
        <v>52.912999999999997</v>
      </c>
      <c r="E31" s="62">
        <f t="shared" si="4"/>
        <v>51.759</v>
      </c>
      <c r="F31" s="62">
        <f t="shared" si="4"/>
        <v>27.361000000000001</v>
      </c>
      <c r="G31" s="62">
        <f t="shared" si="4"/>
        <v>70.912999999999997</v>
      </c>
      <c r="H31" s="62">
        <f t="shared" si="4"/>
        <v>18.495999999999999</v>
      </c>
      <c r="I31" s="62">
        <f t="shared" si="4"/>
        <v>7.0570000000000004</v>
      </c>
      <c r="J31" s="62">
        <f t="shared" si="4"/>
        <v>34.540999999999997</v>
      </c>
      <c r="K31" s="62">
        <f t="shared" si="4"/>
        <v>40.146999999999998</v>
      </c>
      <c r="L31" s="62">
        <f t="shared" si="4"/>
        <v>10.118</v>
      </c>
      <c r="M31" s="62">
        <f t="shared" si="4"/>
        <v>58.055999999999997</v>
      </c>
      <c r="N31" s="62">
        <f t="shared" si="4"/>
        <v>33.241999999999997</v>
      </c>
      <c r="O31" s="62">
        <f t="shared" si="4"/>
        <v>12.092000000000001</v>
      </c>
      <c r="P31" s="62">
        <f t="shared" si="4"/>
        <v>3.98</v>
      </c>
      <c r="Q31" s="62">
        <f t="shared" si="4"/>
        <v>37.42</v>
      </c>
      <c r="R31" s="62">
        <f t="shared" si="4"/>
        <v>5.1550000000000002</v>
      </c>
      <c r="S31" s="62">
        <f t="shared" si="4"/>
        <v>2.153</v>
      </c>
      <c r="T31" s="62">
        <f t="shared" si="4"/>
        <v>33.305</v>
      </c>
      <c r="U31" s="62">
        <f t="shared" si="4"/>
        <v>2.08</v>
      </c>
      <c r="V31" s="62">
        <f t="shared" si="4"/>
        <v>0.749</v>
      </c>
      <c r="W31" s="62">
        <f t="shared" si="4"/>
        <v>2.1219999999999999</v>
      </c>
      <c r="X31" s="62">
        <f t="shared" si="4"/>
        <v>17.346</v>
      </c>
      <c r="Y31" s="62">
        <f t="shared" si="4"/>
        <v>13.407999999999999</v>
      </c>
      <c r="Z31" s="63">
        <f t="shared" si="4"/>
        <v>0</v>
      </c>
      <c r="AA31" s="64">
        <f t="shared" si="4"/>
        <v>627.34199999999987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2.4</v>
      </c>
      <c r="C38" s="99"/>
      <c r="D38" s="99">
        <v>26</v>
      </c>
      <c r="E38" s="99">
        <v>22.7</v>
      </c>
      <c r="F38" s="99">
        <v>71.5</v>
      </c>
      <c r="G38" s="99"/>
      <c r="H38" s="99"/>
      <c r="I38" s="99">
        <v>73</v>
      </c>
      <c r="J38" s="99"/>
      <c r="K38" s="99"/>
      <c r="L38" s="99">
        <v>13.9</v>
      </c>
      <c r="M38" s="99"/>
      <c r="N38" s="99"/>
      <c r="O38" s="99"/>
      <c r="P38" s="99">
        <v>11.3</v>
      </c>
      <c r="Q38" s="99"/>
      <c r="R38" s="99"/>
      <c r="S38" s="99"/>
      <c r="T38" s="99"/>
      <c r="U38" s="99">
        <v>1.7</v>
      </c>
      <c r="V38" s="99">
        <v>43.3</v>
      </c>
      <c r="W38" s="99"/>
      <c r="X38" s="99"/>
      <c r="Y38" s="99"/>
      <c r="Z38" s="100"/>
      <c r="AA38" s="79">
        <f t="shared" si="5"/>
        <v>265.8</v>
      </c>
    </row>
    <row r="39" spans="1:27" ht="30" customHeight="1" thickBot="1" x14ac:dyDescent="0.25">
      <c r="A39" s="86" t="s">
        <v>45</v>
      </c>
      <c r="B39" s="87">
        <f t="shared" ref="B39:Z39" si="6">SUM(B34:B38)</f>
        <v>2.4</v>
      </c>
      <c r="C39" s="88">
        <f t="shared" si="6"/>
        <v>0</v>
      </c>
      <c r="D39" s="88">
        <f t="shared" si="6"/>
        <v>26</v>
      </c>
      <c r="E39" s="88">
        <f t="shared" si="6"/>
        <v>22.7</v>
      </c>
      <c r="F39" s="88">
        <f t="shared" si="6"/>
        <v>71.5</v>
      </c>
      <c r="G39" s="88">
        <f t="shared" si="6"/>
        <v>0</v>
      </c>
      <c r="H39" s="88">
        <f t="shared" si="6"/>
        <v>0</v>
      </c>
      <c r="I39" s="88">
        <f t="shared" si="6"/>
        <v>73</v>
      </c>
      <c r="J39" s="88">
        <f t="shared" si="6"/>
        <v>0</v>
      </c>
      <c r="K39" s="88">
        <f t="shared" si="6"/>
        <v>0</v>
      </c>
      <c r="L39" s="88">
        <f t="shared" si="6"/>
        <v>13.9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11.3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1.7</v>
      </c>
      <c r="V39" s="88">
        <f t="shared" si="6"/>
        <v>43.3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265.8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2.4</v>
      </c>
      <c r="C46" s="99"/>
      <c r="D46" s="99">
        <v>26</v>
      </c>
      <c r="E46" s="99">
        <v>22.7</v>
      </c>
      <c r="F46" s="99">
        <v>71.5</v>
      </c>
      <c r="G46" s="99"/>
      <c r="H46" s="99"/>
      <c r="I46" s="99">
        <v>73</v>
      </c>
      <c r="J46" s="99"/>
      <c r="K46" s="99"/>
      <c r="L46" s="99">
        <v>13.9</v>
      </c>
      <c r="M46" s="99"/>
      <c r="N46" s="99"/>
      <c r="O46" s="99"/>
      <c r="P46" s="99">
        <v>11.3</v>
      </c>
      <c r="Q46" s="99"/>
      <c r="R46" s="99"/>
      <c r="S46" s="99"/>
      <c r="T46" s="99"/>
      <c r="U46" s="99">
        <v>1.7</v>
      </c>
      <c r="V46" s="99">
        <v>43.3</v>
      </c>
      <c r="W46" s="99"/>
      <c r="X46" s="99"/>
      <c r="Y46" s="99"/>
      <c r="Z46" s="100"/>
      <c r="AA46" s="79">
        <f t="shared" si="7"/>
        <v>265.8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2.4</v>
      </c>
      <c r="C48" s="88">
        <f t="shared" ref="C48:Z48" si="8">SUM(C42:C47)</f>
        <v>0</v>
      </c>
      <c r="D48" s="88">
        <f t="shared" si="8"/>
        <v>26</v>
      </c>
      <c r="E48" s="88">
        <f t="shared" si="8"/>
        <v>22.7</v>
      </c>
      <c r="F48" s="88">
        <f t="shared" si="8"/>
        <v>71.5</v>
      </c>
      <c r="G48" s="88">
        <f t="shared" si="8"/>
        <v>0</v>
      </c>
      <c r="H48" s="88">
        <f t="shared" si="8"/>
        <v>0</v>
      </c>
      <c r="I48" s="88">
        <f t="shared" si="8"/>
        <v>73</v>
      </c>
      <c r="J48" s="88">
        <f t="shared" si="8"/>
        <v>0</v>
      </c>
      <c r="K48" s="88">
        <f t="shared" si="8"/>
        <v>0</v>
      </c>
      <c r="L48" s="88">
        <f t="shared" si="8"/>
        <v>13.9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11.3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1.7</v>
      </c>
      <c r="V48" s="88">
        <f t="shared" si="8"/>
        <v>43.3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265.8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65.303000000000011</v>
      </c>
      <c r="C51" s="88">
        <f t="shared" si="10"/>
        <v>30.026</v>
      </c>
      <c r="D51" s="88">
        <f t="shared" si="10"/>
        <v>78.912999999999997</v>
      </c>
      <c r="E51" s="88">
        <f t="shared" si="10"/>
        <v>74.459000000000003</v>
      </c>
      <c r="F51" s="88">
        <f t="shared" si="10"/>
        <v>98.86099999999999</v>
      </c>
      <c r="G51" s="88">
        <f t="shared" si="10"/>
        <v>70.912999999999997</v>
      </c>
      <c r="H51" s="88">
        <f t="shared" si="10"/>
        <v>18.496000000000002</v>
      </c>
      <c r="I51" s="88">
        <f t="shared" si="10"/>
        <v>80.057000000000002</v>
      </c>
      <c r="J51" s="88">
        <f t="shared" si="10"/>
        <v>34.54099999999999</v>
      </c>
      <c r="K51" s="88">
        <f t="shared" si="10"/>
        <v>40.146999999999998</v>
      </c>
      <c r="L51" s="88">
        <f t="shared" si="10"/>
        <v>24.018000000000001</v>
      </c>
      <c r="M51" s="88">
        <f t="shared" si="10"/>
        <v>58.055999999999997</v>
      </c>
      <c r="N51" s="88">
        <f t="shared" si="10"/>
        <v>33.242000000000004</v>
      </c>
      <c r="O51" s="88">
        <f t="shared" si="10"/>
        <v>12.091999999999999</v>
      </c>
      <c r="P51" s="88">
        <f t="shared" si="10"/>
        <v>15.280000000000001</v>
      </c>
      <c r="Q51" s="88">
        <f t="shared" si="10"/>
        <v>37.419999999999995</v>
      </c>
      <c r="R51" s="88">
        <f t="shared" si="10"/>
        <v>5.1549999999999994</v>
      </c>
      <c r="S51" s="88">
        <f t="shared" si="10"/>
        <v>2.153</v>
      </c>
      <c r="T51" s="88">
        <f t="shared" si="10"/>
        <v>33.305</v>
      </c>
      <c r="U51" s="88">
        <f t="shared" si="10"/>
        <v>3.7800000000000002</v>
      </c>
      <c r="V51" s="88">
        <f t="shared" si="10"/>
        <v>44.048999999999999</v>
      </c>
      <c r="W51" s="88">
        <f t="shared" si="10"/>
        <v>2.1219999999999999</v>
      </c>
      <c r="X51" s="88">
        <f t="shared" si="10"/>
        <v>17.346</v>
      </c>
      <c r="Y51" s="88">
        <f t="shared" si="10"/>
        <v>13.408000000000001</v>
      </c>
      <c r="Z51" s="89">
        <f t="shared" si="10"/>
        <v>0</v>
      </c>
      <c r="AA51" s="105">
        <f>SUM(B51:Z51)</f>
        <v>893.14199999999983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2.4</v>
      </c>
      <c r="C4" s="18"/>
      <c r="D4" s="18">
        <v>26</v>
      </c>
      <c r="E4" s="18">
        <v>22.7</v>
      </c>
      <c r="F4" s="18">
        <v>71.5</v>
      </c>
      <c r="G4" s="18"/>
      <c r="H4" s="18"/>
      <c r="I4" s="18">
        <v>73</v>
      </c>
      <c r="J4" s="18">
        <v>-12.1</v>
      </c>
      <c r="K4" s="18">
        <v>-17.5</v>
      </c>
      <c r="L4" s="18">
        <v>13.9</v>
      </c>
      <c r="M4" s="18">
        <v>-43.5</v>
      </c>
      <c r="N4" s="18">
        <v>-29</v>
      </c>
      <c r="O4" s="18">
        <v>-2</v>
      </c>
      <c r="P4" s="18">
        <v>11.3</v>
      </c>
      <c r="Q4" s="18">
        <v>-34</v>
      </c>
      <c r="R4" s="18"/>
      <c r="S4" s="18"/>
      <c r="T4" s="18">
        <v>-31.6</v>
      </c>
      <c r="U4" s="18">
        <v>1.7</v>
      </c>
      <c r="V4" s="18">
        <v>43.3</v>
      </c>
      <c r="W4" s="18">
        <v>-1.4</v>
      </c>
      <c r="X4" s="18">
        <v>-15.8</v>
      </c>
      <c r="Y4" s="18">
        <v>-12.3</v>
      </c>
      <c r="Z4" s="19"/>
      <c r="AA4" s="112">
        <f>SUM(B4:Z4)</f>
        <v>66.599999999999994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212.25</v>
      </c>
      <c r="C7" s="118">
        <v>182.27</v>
      </c>
      <c r="D7" s="118">
        <v>213.98</v>
      </c>
      <c r="E7" s="118">
        <v>212.87</v>
      </c>
      <c r="F7" s="118">
        <v>214.8</v>
      </c>
      <c r="G7" s="118">
        <v>211.84</v>
      </c>
      <c r="H7" s="118">
        <v>215.85</v>
      </c>
      <c r="I7" s="118">
        <v>217.8</v>
      </c>
      <c r="J7" s="118">
        <v>188.61</v>
      </c>
      <c r="K7" s="118">
        <v>186.44</v>
      </c>
      <c r="L7" s="118">
        <v>203.67</v>
      </c>
      <c r="M7" s="118">
        <v>179.42</v>
      </c>
      <c r="N7" s="118">
        <v>174</v>
      </c>
      <c r="O7" s="118">
        <v>167.45</v>
      </c>
      <c r="P7" s="118">
        <v>167.37</v>
      </c>
      <c r="Q7" s="118">
        <v>148.6</v>
      </c>
      <c r="R7" s="118">
        <v>212.61</v>
      </c>
      <c r="S7" s="118">
        <v>227.99</v>
      </c>
      <c r="T7" s="118">
        <v>200.52</v>
      </c>
      <c r="U7" s="118">
        <v>250</v>
      </c>
      <c r="V7" s="118">
        <v>300</v>
      </c>
      <c r="W7" s="118">
        <v>270</v>
      </c>
      <c r="X7" s="118">
        <v>217.72</v>
      </c>
      <c r="Y7" s="118">
        <v>215.49</v>
      </c>
      <c r="Z7" s="119"/>
      <c r="AA7" s="120">
        <f>IF(SUM(B7:Z7)&lt;&gt;0,AVERAGEIF(B7:Z7,"&lt;&gt;"""),"")</f>
        <v>207.98125000000002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>
        <v>12.1</v>
      </c>
      <c r="K15" s="134">
        <v>17.5</v>
      </c>
      <c r="L15" s="134"/>
      <c r="M15" s="134">
        <v>43.5</v>
      </c>
      <c r="N15" s="134">
        <v>29</v>
      </c>
      <c r="O15" s="134">
        <v>2</v>
      </c>
      <c r="P15" s="134"/>
      <c r="Q15" s="134">
        <v>34</v>
      </c>
      <c r="R15" s="134"/>
      <c r="S15" s="134"/>
      <c r="T15" s="134">
        <v>31.6</v>
      </c>
      <c r="U15" s="134"/>
      <c r="V15" s="134"/>
      <c r="W15" s="134">
        <v>1.4</v>
      </c>
      <c r="X15" s="134">
        <v>15.8</v>
      </c>
      <c r="Y15" s="134">
        <v>12.3</v>
      </c>
      <c r="Z15" s="132"/>
      <c r="AA15" s="133">
        <f t="shared" si="0"/>
        <v>199.20000000000002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12.1</v>
      </c>
      <c r="K16" s="136">
        <f t="shared" si="1"/>
        <v>17.5</v>
      </c>
      <c r="L16" s="136">
        <f t="shared" si="1"/>
        <v>0</v>
      </c>
      <c r="M16" s="136">
        <f t="shared" si="1"/>
        <v>43.5</v>
      </c>
      <c r="N16" s="136">
        <f t="shared" si="1"/>
        <v>29</v>
      </c>
      <c r="O16" s="136">
        <f t="shared" si="1"/>
        <v>2</v>
      </c>
      <c r="P16" s="136">
        <f t="shared" si="1"/>
        <v>0</v>
      </c>
      <c r="Q16" s="136">
        <f t="shared" si="1"/>
        <v>34</v>
      </c>
      <c r="R16" s="136">
        <f t="shared" si="1"/>
        <v>0</v>
      </c>
      <c r="S16" s="136">
        <f t="shared" si="1"/>
        <v>0</v>
      </c>
      <c r="T16" s="136">
        <f t="shared" si="1"/>
        <v>31.6</v>
      </c>
      <c r="U16" s="136">
        <f t="shared" si="1"/>
        <v>0</v>
      </c>
      <c r="V16" s="136">
        <f t="shared" si="1"/>
        <v>0</v>
      </c>
      <c r="W16" s="136">
        <f t="shared" si="1"/>
        <v>1.4</v>
      </c>
      <c r="X16" s="136">
        <f t="shared" si="1"/>
        <v>15.8</v>
      </c>
      <c r="Y16" s="136">
        <f t="shared" si="1"/>
        <v>12.3</v>
      </c>
      <c r="Z16" s="137" t="str">
        <f t="shared" si="1"/>
        <v/>
      </c>
      <c r="AA16" s="90">
        <f t="shared" si="0"/>
        <v>199.20000000000002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2.4</v>
      </c>
      <c r="C23" s="134"/>
      <c r="D23" s="134">
        <v>26</v>
      </c>
      <c r="E23" s="134">
        <v>22.7</v>
      </c>
      <c r="F23" s="134">
        <v>71.5</v>
      </c>
      <c r="G23" s="134"/>
      <c r="H23" s="134"/>
      <c r="I23" s="134">
        <v>73</v>
      </c>
      <c r="J23" s="134"/>
      <c r="K23" s="134"/>
      <c r="L23" s="134">
        <v>13.9</v>
      </c>
      <c r="M23" s="134"/>
      <c r="N23" s="134"/>
      <c r="O23" s="134"/>
      <c r="P23" s="134">
        <v>11.3</v>
      </c>
      <c r="Q23" s="134"/>
      <c r="R23" s="134"/>
      <c r="S23" s="134"/>
      <c r="T23" s="134"/>
      <c r="U23" s="134">
        <v>1.7</v>
      </c>
      <c r="V23" s="134">
        <v>43.3</v>
      </c>
      <c r="W23" s="134"/>
      <c r="X23" s="134"/>
      <c r="Y23" s="134"/>
      <c r="Z23" s="132"/>
      <c r="AA23" s="133">
        <f t="shared" si="2"/>
        <v>265.8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2.4</v>
      </c>
      <c r="C24" s="136">
        <f t="shared" si="3"/>
        <v>0</v>
      </c>
      <c r="D24" s="136">
        <f t="shared" si="3"/>
        <v>26</v>
      </c>
      <c r="E24" s="136">
        <f t="shared" si="3"/>
        <v>22.7</v>
      </c>
      <c r="F24" s="136">
        <f t="shared" si="3"/>
        <v>71.5</v>
      </c>
      <c r="G24" s="136">
        <f t="shared" si="3"/>
        <v>0</v>
      </c>
      <c r="H24" s="136">
        <f t="shared" si="3"/>
        <v>0</v>
      </c>
      <c r="I24" s="136">
        <f t="shared" si="3"/>
        <v>73</v>
      </c>
      <c r="J24" s="136">
        <f t="shared" si="3"/>
        <v>0</v>
      </c>
      <c r="K24" s="136">
        <f t="shared" si="3"/>
        <v>0</v>
      </c>
      <c r="L24" s="136">
        <f t="shared" si="3"/>
        <v>13.9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11.3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1.7</v>
      </c>
      <c r="V24" s="136">
        <f t="shared" si="3"/>
        <v>43.3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265.8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2022-05-20T20:21:47Z</dcterms:created>
  <dcterms:modified xsi:type="dcterms:W3CDTF">2022-05-20T20:21:47Z</dcterms:modified>
</cp:coreProperties>
</file>