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<sst xmlns="http://schemas.openxmlformats.org/spreadsheetml/2006/main" count="117" uniqueCount="53">
  <si>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19/05/2022 23:19:08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</si>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</sst>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68.712999999999994</c:v>
                </c:pt>
                <c:pt idx="1">
                  <c:v>153.13200000000001</c:v>
                </c:pt>
                <c:pt idx="2">
                  <c:v>190.32900000000001</c:v>
                </c:pt>
                <c:pt idx="3">
                  <c:v>153.952</c:v>
                </c:pt>
                <c:pt idx="4">
                  <c:v>166.04900000000001</c:v>
                </c:pt>
                <c:pt idx="5">
                  <c:v>170.60900000000001</c:v>
                </c:pt>
                <c:pt idx="19">
                  <c:v>38.83</c:v>
                </c:pt>
                <c:pt idx="20">
                  <c:v>40.081000000000003</c:v>
                </c:pt>
                <c:pt idx="21">
                  <c:v>32.162999999999997</c:v>
                </c:pt>
                <c:pt idx="22">
                  <c:v>12.785</c:v>
                </c:pt>
                <c:pt idx="23">
                  <c:v>52.388000000000005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22.7</c:v>
                </c:pt>
                <c:pt idx="7">
                  <c:v>68.7</c:v>
                </c:pt>
                <c:pt idx="8">
                  <c:v>0</c:v>
                </c:pt>
                <c:pt idx="9">
                  <c:v>0</c:v>
                </c:pt>
                <c:pt idx="10">
                  <c:v>47</c:v>
                </c:pt>
                <c:pt idx="11">
                  <c:v>52</c:v>
                </c:pt>
                <c:pt idx="12">
                  <c:v>55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14.5</c:v>
                </c:pt>
                <c:pt idx="17">
                  <c:v>0</c:v>
                </c:pt>
                <c:pt idx="18">
                  <c:v>23.5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2.2999999999999998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2">
                  <c:v>3.48</c:v>
                </c:pt>
                <c:pt idx="6">
                  <c:v>4.3740000000000006</c:v>
                </c:pt>
                <c:pt idx="7">
                  <c:v>4.0000000000000001E-3</c:v>
                </c:pt>
                <c:pt idx="8">
                  <c:v>5.8410000000000002</c:v>
                </c:pt>
                <c:pt idx="9">
                  <c:v>7.0540000000000003</c:v>
                </c:pt>
                <c:pt idx="10">
                  <c:v>6.2229999999999999</c:v>
                </c:pt>
                <c:pt idx="11">
                  <c:v>5.8069999999999995</c:v>
                </c:pt>
                <c:pt idx="12">
                  <c:v>4.3999999999999997E-2</c:v>
                </c:pt>
                <c:pt idx="13">
                  <c:v>12.27</c:v>
                </c:pt>
                <c:pt idx="14">
                  <c:v>12.535</c:v>
                </c:pt>
                <c:pt idx="15">
                  <c:v>12.803999999999998</c:v>
                </c:pt>
                <c:pt idx="16">
                  <c:v>6.8760000000000003</c:v>
                </c:pt>
                <c:pt idx="17">
                  <c:v>13.292999999999999</c:v>
                </c:pt>
                <c:pt idx="18">
                  <c:v>1E-3</c:v>
                </c:pt>
                <c:pt idx="22">
                  <c:v>4.2439999999999998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2350680"/>
        <c:axId val="29235107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77.760000000000005</c:v>
                </c:pt>
                <c:pt idx="1">
                  <c:v>155.04599999999999</c:v>
                </c:pt>
                <c:pt idx="2">
                  <c:v>205.83200000000008</c:v>
                </c:pt>
                <c:pt idx="3">
                  <c:v>161.14100000000002</c:v>
                </c:pt>
                <c:pt idx="4">
                  <c:v>173.10000000000002</c:v>
                </c:pt>
                <c:pt idx="5">
                  <c:v>184.89899999999994</c:v>
                </c:pt>
                <c:pt idx="6">
                  <c:v>44.536999999999999</c:v>
                </c:pt>
                <c:pt idx="7">
                  <c:v>82.623999999999995</c:v>
                </c:pt>
                <c:pt idx="8">
                  <c:v>24.758999999999997</c:v>
                </c:pt>
                <c:pt idx="9">
                  <c:v>24.777000000000001</c:v>
                </c:pt>
                <c:pt idx="10">
                  <c:v>71.393000000000015</c:v>
                </c:pt>
                <c:pt idx="11">
                  <c:v>77.951999999999998</c:v>
                </c:pt>
                <c:pt idx="12">
                  <c:v>59.554999999999993</c:v>
                </c:pt>
                <c:pt idx="13">
                  <c:v>16.430000000000003</c:v>
                </c:pt>
                <c:pt idx="14">
                  <c:v>16.417000000000002</c:v>
                </c:pt>
                <c:pt idx="15">
                  <c:v>16.032999999999998</c:v>
                </c:pt>
                <c:pt idx="16">
                  <c:v>24.956999999999997</c:v>
                </c:pt>
                <c:pt idx="17">
                  <c:v>15.469000000000001</c:v>
                </c:pt>
                <c:pt idx="18">
                  <c:v>27.218</c:v>
                </c:pt>
                <c:pt idx="19">
                  <c:v>41.964999999999989</c:v>
                </c:pt>
                <c:pt idx="20">
                  <c:v>42.828000000000003</c:v>
                </c:pt>
                <c:pt idx="21">
                  <c:v>34.103999999999999</c:v>
                </c:pt>
                <c:pt idx="22">
                  <c:v>18.752999999999997</c:v>
                </c:pt>
                <c:pt idx="23">
                  <c:v>56.367999999999995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2350680"/>
        <c:axId val="29235107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195.82</c:v>
                </c:pt>
                <c:pt idx="1">
                  <c:v>177.2</c:v>
                </c:pt>
                <c:pt idx="2">
                  <c:v>213.29</c:v>
                </c:pt>
                <c:pt idx="3">
                  <c:v>175.13</c:v>
                </c:pt>
                <c:pt idx="4">
                  <c:v>187.9</c:v>
                </c:pt>
                <c:pt idx="5">
                  <c:v>194.28</c:v>
                </c:pt>
                <c:pt idx="6">
                  <c:v>229.7</c:v>
                </c:pt>
                <c:pt idx="7">
                  <c:v>250</c:v>
                </c:pt>
                <c:pt idx="8">
                  <c:v>261.25</c:v>
                </c:pt>
                <c:pt idx="9">
                  <c:v>257.83</c:v>
                </c:pt>
                <c:pt idx="10">
                  <c:v>206.21</c:v>
                </c:pt>
                <c:pt idx="11">
                  <c:v>201</c:v>
                </c:pt>
                <c:pt idx="12">
                  <c:v>189</c:v>
                </c:pt>
                <c:pt idx="13">
                  <c:v>171.13</c:v>
                </c:pt>
                <c:pt idx="14">
                  <c:v>139.68</c:v>
                </c:pt>
                <c:pt idx="15">
                  <c:v>200</c:v>
                </c:pt>
                <c:pt idx="16">
                  <c:v>219</c:v>
                </c:pt>
                <c:pt idx="17">
                  <c:v>200.51</c:v>
                </c:pt>
                <c:pt idx="18">
                  <c:v>217</c:v>
                </c:pt>
                <c:pt idx="19">
                  <c:v>226.82</c:v>
                </c:pt>
                <c:pt idx="20">
                  <c:v>228.31</c:v>
                </c:pt>
                <c:pt idx="21">
                  <c:v>211.41</c:v>
                </c:pt>
                <c:pt idx="22">
                  <c:v>204.48</c:v>
                </c:pt>
                <c:pt idx="23">
                  <c:v>211.08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2351856"/>
        <c:axId val="292351464"/>
      </c:lineChart>
      <c:catAx>
        <c:axId val="2923506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2351072"/>
        <c:crosses val="autoZero"/>
        <c:auto val="1"/>
        <c:lblAlgn val="ctr"/>
        <c:lblOffset val="100"/>
        <c:noMultiLvlLbl val="0"/>
      </c:catAx>
      <c:valAx>
        <c:axId val="292351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2350680"/>
        <c:crosses val="autoZero"/>
        <c:crossBetween val="between"/>
      </c:valAx>
      <c:valAx>
        <c:axId val="2923514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2351856"/>
        <c:crosses val="max"/>
        <c:crossBetween val="between"/>
      </c:valAx>
      <c:catAx>
        <c:axId val="2923518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23514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77.73599999999999</v>
      </c>
      <c r="C4" s="18">
        <v>155.02800000000002</v>
      </c>
      <c r="D4" s="18">
        <v>205.85999999999999</v>
      </c>
      <c r="E4" s="18">
        <v>161.12699999999998</v>
      </c>
      <c r="F4" s="18">
        <v>173.12599999999998</v>
      </c>
      <c r="G4" s="18">
        <v>184.91100000000003</v>
      </c>
      <c r="H4" s="18">
        <v>44.553999999999995</v>
      </c>
      <c r="I4" s="18">
        <v>82.613000000000028</v>
      </c>
      <c r="J4" s="18">
        <v>24.759</v>
      </c>
      <c r="K4" s="18">
        <v>24.777000000000001</v>
      </c>
      <c r="L4" s="18">
        <v>71.411000000000001</v>
      </c>
      <c r="M4" s="18">
        <v>77.918000000000006</v>
      </c>
      <c r="N4" s="18">
        <v>59.536000000000001</v>
      </c>
      <c r="O4" s="18">
        <v>16.43</v>
      </c>
      <c r="P4" s="18">
        <v>16.417000000000002</v>
      </c>
      <c r="Q4" s="18">
        <v>16.033000000000001</v>
      </c>
      <c r="R4" s="18">
        <v>24.981999999999999</v>
      </c>
      <c r="S4" s="18">
        <v>15.468999999999999</v>
      </c>
      <c r="T4" s="18">
        <v>27.256</v>
      </c>
      <c r="U4" s="18">
        <v>41.964999999999996</v>
      </c>
      <c r="V4" s="18">
        <v>42.828000000000003</v>
      </c>
      <c r="W4" s="18">
        <v>34.103999999999999</v>
      </c>
      <c r="X4" s="18">
        <v>18.753</v>
      </c>
      <c r="Y4" s="18">
        <v>56.346000000000004</v>
      </c>
      <c r="Z4" s="19"/>
      <c r="AA4" s="20">
        <f>SUM(B4:Z4)</f>
        <v>1653.9390000000001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195.82</v>
      </c>
      <c r="C7" s="28">
        <v>177.2</v>
      </c>
      <c r="D7" s="28">
        <v>213.29</v>
      </c>
      <c r="E7" s="28">
        <v>175.13</v>
      </c>
      <c r="F7" s="28">
        <v>187.9</v>
      </c>
      <c r="G7" s="28">
        <v>194.28</v>
      </c>
      <c r="H7" s="28">
        <v>229.7</v>
      </c>
      <c r="I7" s="28">
        <v>250</v>
      </c>
      <c r="J7" s="28">
        <v>261.25</v>
      </c>
      <c r="K7" s="28">
        <v>257.83</v>
      </c>
      <c r="L7" s="28">
        <v>206.21</v>
      </c>
      <c r="M7" s="28">
        <v>201</v>
      </c>
      <c r="N7" s="28">
        <v>189</v>
      </c>
      <c r="O7" s="28">
        <v>171.13</v>
      </c>
      <c r="P7" s="28">
        <v>139.68</v>
      </c>
      <c r="Q7" s="28">
        <v>200</v>
      </c>
      <c r="R7" s="28">
        <v>219</v>
      </c>
      <c r="S7" s="28">
        <v>200.51</v>
      </c>
      <c r="T7" s="28">
        <v>217</v>
      </c>
      <c r="U7" s="28">
        <v>226.82</v>
      </c>
      <c r="V7" s="28">
        <v>228.31</v>
      </c>
      <c r="W7" s="28">
        <v>211.41</v>
      </c>
      <c r="X7" s="28">
        <v>204.48</v>
      </c>
      <c r="Y7" s="28">
        <v>211.08</v>
      </c>
      <c r="Z7" s="29"/>
      <c r="AA7" s="30">
        <f>IF(SUM(B7:Z7)&lt;&gt;0,AVERAGEIF(B7:Z7,"&lt;&gt;"""),"")</f>
        <v>207.00125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68.712999999999994</v>
      </c>
      <c r="C12" s="52">
        <v>153.13200000000001</v>
      </c>
      <c r="D12" s="52">
        <v>190.32900000000001</v>
      </c>
      <c r="E12" s="52">
        <v>153.952</v>
      </c>
      <c r="F12" s="52">
        <v>166.04900000000001</v>
      </c>
      <c r="G12" s="52">
        <v>170.60900000000001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38.83</v>
      </c>
      <c r="V12" s="52">
        <v>40.081000000000003</v>
      </c>
      <c r="W12" s="52">
        <v>32.162999999999997</v>
      </c>
      <c r="X12" s="52">
        <v>12.785</v>
      </c>
      <c r="Y12" s="52">
        <v>52.388000000000005</v>
      </c>
      <c r="Z12" s="53"/>
      <c r="AA12" s="54">
        <f t="shared" si="0"/>
        <v>1079.0309999999999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>
        <v>3.48</v>
      </c>
      <c r="E14" s="57"/>
      <c r="F14" s="57"/>
      <c r="G14" s="57"/>
      <c r="H14" s="57">
        <v>4.3740000000000006</v>
      </c>
      <c r="I14" s="57">
        <v>4.0000000000000001E-3</v>
      </c>
      <c r="J14" s="57">
        <v>5.8410000000000002</v>
      </c>
      <c r="K14" s="57">
        <v>7.0540000000000003</v>
      </c>
      <c r="L14" s="57">
        <v>6.2229999999999999</v>
      </c>
      <c r="M14" s="57">
        <v>5.8069999999999995</v>
      </c>
      <c r="N14" s="57">
        <v>4.3999999999999997E-2</v>
      </c>
      <c r="O14" s="57">
        <v>12.27</v>
      </c>
      <c r="P14" s="57">
        <v>12.535</v>
      </c>
      <c r="Q14" s="57">
        <v>12.803999999999998</v>
      </c>
      <c r="R14" s="57">
        <v>6.8760000000000003</v>
      </c>
      <c r="S14" s="57">
        <v>13.292999999999999</v>
      </c>
      <c r="T14" s="57">
        <v>1E-3</v>
      </c>
      <c r="U14" s="57"/>
      <c r="V14" s="57"/>
      <c r="W14" s="57"/>
      <c r="X14" s="57">
        <v>4.2439999999999998</v>
      </c>
      <c r="Y14" s="57"/>
      <c r="Z14" s="58"/>
      <c r="AA14" s="59">
        <f t="shared" si="0"/>
        <v>94.85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68.712999999999994</v>
      </c>
      <c r="C16" s="62">
        <f t="shared" ref="C16:Z16" si="1">IF(LEN(C$2)&gt;0,SUM(C10:C15),"")</f>
        <v>153.13200000000001</v>
      </c>
      <c r="D16" s="62">
        <f t="shared" si="1"/>
        <v>193.809</v>
      </c>
      <c r="E16" s="62">
        <f t="shared" si="1"/>
        <v>153.952</v>
      </c>
      <c r="F16" s="62">
        <f t="shared" si="1"/>
        <v>166.04900000000001</v>
      </c>
      <c r="G16" s="62">
        <f t="shared" si="1"/>
        <v>170.60900000000001</v>
      </c>
      <c r="H16" s="62">
        <f t="shared" si="1"/>
        <v>4.3740000000000006</v>
      </c>
      <c r="I16" s="62">
        <f t="shared" si="1"/>
        <v>4.0000000000000001E-3</v>
      </c>
      <c r="J16" s="62">
        <f t="shared" si="1"/>
        <v>5.8410000000000002</v>
      </c>
      <c r="K16" s="62">
        <f t="shared" si="1"/>
        <v>7.0540000000000003</v>
      </c>
      <c r="L16" s="62">
        <f t="shared" si="1"/>
        <v>6.2229999999999999</v>
      </c>
      <c r="M16" s="62">
        <f t="shared" si="1"/>
        <v>5.8069999999999995</v>
      </c>
      <c r="N16" s="62">
        <f t="shared" si="1"/>
        <v>4.3999999999999997E-2</v>
      </c>
      <c r="O16" s="62">
        <f t="shared" si="1"/>
        <v>12.27</v>
      </c>
      <c r="P16" s="62">
        <f t="shared" si="1"/>
        <v>12.535</v>
      </c>
      <c r="Q16" s="62">
        <f t="shared" si="1"/>
        <v>12.803999999999998</v>
      </c>
      <c r="R16" s="62">
        <f t="shared" si="1"/>
        <v>6.8760000000000003</v>
      </c>
      <c r="S16" s="62">
        <f t="shared" si="1"/>
        <v>13.292999999999999</v>
      </c>
      <c r="T16" s="62">
        <f t="shared" si="1"/>
        <v>1E-3</v>
      </c>
      <c r="U16" s="62">
        <f t="shared" si="1"/>
        <v>38.83</v>
      </c>
      <c r="V16" s="62">
        <f t="shared" si="1"/>
        <v>40.081000000000003</v>
      </c>
      <c r="W16" s="62">
        <f t="shared" si="1"/>
        <v>32.162999999999997</v>
      </c>
      <c r="X16" s="62">
        <f t="shared" si="1"/>
        <v>17.029</v>
      </c>
      <c r="Y16" s="62">
        <f t="shared" si="1"/>
        <v>52.388000000000005</v>
      </c>
      <c r="Z16" s="63" t="str">
        <f t="shared" si="1"/>
        <v/>
      </c>
      <c r="AA16" s="64">
        <f>SUM(AA10:AA15)</f>
        <v>1173.8809999999999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3.625</v>
      </c>
      <c r="C20" s="77">
        <v>6.5000000000000002E-2</v>
      </c>
      <c r="D20" s="77">
        <v>9.2170000000000005</v>
      </c>
      <c r="E20" s="77">
        <v>3.5110000000000001</v>
      </c>
      <c r="F20" s="77">
        <v>3.633</v>
      </c>
      <c r="G20" s="77">
        <v>9.0289999999999999</v>
      </c>
      <c r="H20" s="77">
        <v>10.817</v>
      </c>
      <c r="I20" s="77">
        <v>5.673</v>
      </c>
      <c r="J20" s="77">
        <v>13.214</v>
      </c>
      <c r="K20" s="77">
        <v>12.115</v>
      </c>
      <c r="L20" s="77">
        <v>10.952</v>
      </c>
      <c r="M20" s="77">
        <v>10.894</v>
      </c>
      <c r="N20" s="77"/>
      <c r="O20" s="77"/>
      <c r="P20" s="77"/>
      <c r="Q20" s="77"/>
      <c r="R20" s="77">
        <v>1.0629999999999999</v>
      </c>
      <c r="S20" s="77">
        <v>1.0269999999999999</v>
      </c>
      <c r="T20" s="77">
        <v>1.9970000000000001</v>
      </c>
      <c r="U20" s="77">
        <v>1.9379999999999999</v>
      </c>
      <c r="V20" s="77">
        <v>0.91300000000000003</v>
      </c>
      <c r="W20" s="77">
        <v>0.106</v>
      </c>
      <c r="X20" s="77"/>
      <c r="Y20" s="77">
        <v>1.7999999999999999E-2</v>
      </c>
      <c r="Z20" s="78"/>
      <c r="AA20" s="79">
        <f t="shared" si="2"/>
        <v>99.807000000000002</v>
      </c>
    </row>
    <row r="21" spans="1:27" ht="24.95" customHeight="1" x14ac:dyDescent="0.2">
      <c r="A21" s="75" t="s">
        <v>16</v>
      </c>
      <c r="B21" s="80">
        <v>5.3980000000000006</v>
      </c>
      <c r="C21" s="81">
        <v>1.831</v>
      </c>
      <c r="D21" s="81">
        <v>2.8340000000000001</v>
      </c>
      <c r="E21" s="81">
        <v>3.6640000000000001</v>
      </c>
      <c r="F21" s="81">
        <v>3.4440000000000004</v>
      </c>
      <c r="G21" s="81">
        <v>5.2729999999999997</v>
      </c>
      <c r="H21" s="81">
        <v>6.6630000000000011</v>
      </c>
      <c r="I21" s="81">
        <v>8.2360000000000007</v>
      </c>
      <c r="J21" s="81">
        <v>5.7039999999999997</v>
      </c>
      <c r="K21" s="81">
        <v>5.6079999999999997</v>
      </c>
      <c r="L21" s="81">
        <v>7.2360000000000007</v>
      </c>
      <c r="M21" s="81">
        <v>9.2170000000000005</v>
      </c>
      <c r="N21" s="81">
        <v>4.492</v>
      </c>
      <c r="O21" s="81">
        <v>4.16</v>
      </c>
      <c r="P21" s="81">
        <v>3.8819999999999997</v>
      </c>
      <c r="Q21" s="81">
        <v>3.2290000000000001</v>
      </c>
      <c r="R21" s="81">
        <v>2.5430000000000001</v>
      </c>
      <c r="S21" s="81">
        <v>1.149</v>
      </c>
      <c r="T21" s="81">
        <v>1.758</v>
      </c>
      <c r="U21" s="81">
        <v>1.1970000000000001</v>
      </c>
      <c r="V21" s="81">
        <v>1.8340000000000001</v>
      </c>
      <c r="W21" s="81">
        <v>1.835</v>
      </c>
      <c r="X21" s="81">
        <v>1.7239999999999998</v>
      </c>
      <c r="Y21" s="81">
        <v>1.6400000000000001</v>
      </c>
      <c r="Z21" s="78"/>
      <c r="AA21" s="79">
        <f t="shared" si="2"/>
        <v>94.551000000000016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9.0229999999999997</v>
      </c>
      <c r="C25" s="88">
        <f t="shared" ref="C25:Z25" si="3">IF(LEN(C$2)&gt;0,SUM(C19:C24),"")</f>
        <v>1.8959999999999999</v>
      </c>
      <c r="D25" s="88">
        <f t="shared" si="3"/>
        <v>12.051</v>
      </c>
      <c r="E25" s="88">
        <f t="shared" si="3"/>
        <v>7.1750000000000007</v>
      </c>
      <c r="F25" s="88">
        <f t="shared" si="3"/>
        <v>7.077</v>
      </c>
      <c r="G25" s="88">
        <f t="shared" si="3"/>
        <v>14.302</v>
      </c>
      <c r="H25" s="88">
        <f t="shared" si="3"/>
        <v>17.48</v>
      </c>
      <c r="I25" s="88">
        <f t="shared" si="3"/>
        <v>13.909000000000001</v>
      </c>
      <c r="J25" s="88">
        <f t="shared" si="3"/>
        <v>18.917999999999999</v>
      </c>
      <c r="K25" s="88">
        <f t="shared" si="3"/>
        <v>17.722999999999999</v>
      </c>
      <c r="L25" s="88">
        <f t="shared" si="3"/>
        <v>18.188000000000002</v>
      </c>
      <c r="M25" s="88">
        <f t="shared" si="3"/>
        <v>20.111000000000001</v>
      </c>
      <c r="N25" s="88">
        <f t="shared" si="3"/>
        <v>4.492</v>
      </c>
      <c r="O25" s="88">
        <f t="shared" si="3"/>
        <v>4.16</v>
      </c>
      <c r="P25" s="88">
        <f t="shared" si="3"/>
        <v>3.8819999999999997</v>
      </c>
      <c r="Q25" s="88">
        <f t="shared" si="3"/>
        <v>3.2290000000000001</v>
      </c>
      <c r="R25" s="88">
        <f t="shared" si="3"/>
        <v>3.6059999999999999</v>
      </c>
      <c r="S25" s="88">
        <f t="shared" si="3"/>
        <v>2.1760000000000002</v>
      </c>
      <c r="T25" s="88">
        <f t="shared" si="3"/>
        <v>3.7549999999999999</v>
      </c>
      <c r="U25" s="88">
        <f t="shared" si="3"/>
        <v>3.1349999999999998</v>
      </c>
      <c r="V25" s="88">
        <f t="shared" si="3"/>
        <v>2.7469999999999999</v>
      </c>
      <c r="W25" s="88">
        <f t="shared" si="3"/>
        <v>1.9410000000000001</v>
      </c>
      <c r="X25" s="88">
        <f t="shared" si="3"/>
        <v>1.7239999999999998</v>
      </c>
      <c r="Y25" s="88">
        <f t="shared" si="3"/>
        <v>1.6580000000000001</v>
      </c>
      <c r="Z25" s="89" t="str">
        <f t="shared" si="3"/>
        <v/>
      </c>
      <c r="AA25" s="90">
        <f>SUM(AA19:AA24)</f>
        <v>194.358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77.736000000000004</v>
      </c>
      <c r="C29" s="77">
        <v>155.02799999999999</v>
      </c>
      <c r="D29" s="77">
        <v>205.86</v>
      </c>
      <c r="E29" s="77">
        <v>161.12700000000001</v>
      </c>
      <c r="F29" s="77">
        <v>173.126</v>
      </c>
      <c r="G29" s="77">
        <v>184.911</v>
      </c>
      <c r="H29" s="77">
        <v>21.853999999999999</v>
      </c>
      <c r="I29" s="77">
        <v>13.913</v>
      </c>
      <c r="J29" s="77">
        <v>24.759</v>
      </c>
      <c r="K29" s="77">
        <v>24.777000000000001</v>
      </c>
      <c r="L29" s="77">
        <v>24.411000000000001</v>
      </c>
      <c r="M29" s="77">
        <v>25.917999999999999</v>
      </c>
      <c r="N29" s="77">
        <v>4.5359999999999996</v>
      </c>
      <c r="O29" s="77">
        <v>16.43</v>
      </c>
      <c r="P29" s="77">
        <v>16.417000000000002</v>
      </c>
      <c r="Q29" s="77">
        <v>16.033000000000001</v>
      </c>
      <c r="R29" s="77">
        <v>10.481999999999999</v>
      </c>
      <c r="S29" s="77">
        <v>15.468999999999999</v>
      </c>
      <c r="T29" s="77">
        <v>3.7559999999999998</v>
      </c>
      <c r="U29" s="77">
        <v>41.965000000000003</v>
      </c>
      <c r="V29" s="77">
        <v>42.828000000000003</v>
      </c>
      <c r="W29" s="77">
        <v>34.103999999999999</v>
      </c>
      <c r="X29" s="77">
        <v>18.753</v>
      </c>
      <c r="Y29" s="77">
        <v>54.045999999999999</v>
      </c>
      <c r="Z29" s="78"/>
      <c r="AA29" s="79">
        <f>SUM(B29:Z29)</f>
        <v>1368.239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77.736000000000004</v>
      </c>
      <c r="C31" s="62">
        <f t="shared" ref="C31:Z31" si="4">IF(LEN(C$2)&gt;0,SUM(C28:C30),"")</f>
        <v>155.02799999999999</v>
      </c>
      <c r="D31" s="62">
        <f t="shared" si="4"/>
        <v>205.86</v>
      </c>
      <c r="E31" s="62">
        <f t="shared" si="4"/>
        <v>161.12700000000001</v>
      </c>
      <c r="F31" s="62">
        <f t="shared" si="4"/>
        <v>173.126</v>
      </c>
      <c r="G31" s="62">
        <f t="shared" si="4"/>
        <v>184.911</v>
      </c>
      <c r="H31" s="62">
        <f t="shared" si="4"/>
        <v>21.853999999999999</v>
      </c>
      <c r="I31" s="62">
        <f t="shared" si="4"/>
        <v>13.913</v>
      </c>
      <c r="J31" s="62">
        <f t="shared" si="4"/>
        <v>24.759</v>
      </c>
      <c r="K31" s="62">
        <f t="shared" si="4"/>
        <v>24.777000000000001</v>
      </c>
      <c r="L31" s="62">
        <f t="shared" si="4"/>
        <v>24.411000000000001</v>
      </c>
      <c r="M31" s="62">
        <f t="shared" si="4"/>
        <v>25.917999999999999</v>
      </c>
      <c r="N31" s="62">
        <f t="shared" si="4"/>
        <v>4.5359999999999996</v>
      </c>
      <c r="O31" s="62">
        <f t="shared" si="4"/>
        <v>16.43</v>
      </c>
      <c r="P31" s="62">
        <f t="shared" si="4"/>
        <v>16.417000000000002</v>
      </c>
      <c r="Q31" s="62">
        <f t="shared" si="4"/>
        <v>16.033000000000001</v>
      </c>
      <c r="R31" s="62">
        <f t="shared" si="4"/>
        <v>10.481999999999999</v>
      </c>
      <c r="S31" s="62">
        <f t="shared" si="4"/>
        <v>15.468999999999999</v>
      </c>
      <c r="T31" s="62">
        <f t="shared" si="4"/>
        <v>3.7559999999999998</v>
      </c>
      <c r="U31" s="62">
        <f t="shared" si="4"/>
        <v>41.965000000000003</v>
      </c>
      <c r="V31" s="62">
        <f t="shared" si="4"/>
        <v>42.828000000000003</v>
      </c>
      <c r="W31" s="62">
        <f t="shared" si="4"/>
        <v>34.103999999999999</v>
      </c>
      <c r="X31" s="62">
        <f t="shared" si="4"/>
        <v>18.753</v>
      </c>
      <c r="Y31" s="62">
        <f t="shared" si="4"/>
        <v>54.045999999999999</v>
      </c>
      <c r="Z31" s="63" t="str">
        <f t="shared" si="4"/>
        <v/>
      </c>
      <c r="AA31" s="64">
        <f>SUM(AA28:AA30)</f>
        <v>1368.239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22.7</v>
      </c>
      <c r="I38" s="99">
        <v>68.7</v>
      </c>
      <c r="J38" s="99"/>
      <c r="K38" s="99"/>
      <c r="L38" s="99">
        <v>47</v>
      </c>
      <c r="M38" s="99">
        <v>52</v>
      </c>
      <c r="N38" s="99">
        <v>55</v>
      </c>
      <c r="O38" s="99"/>
      <c r="P38" s="99"/>
      <c r="Q38" s="99"/>
      <c r="R38" s="99">
        <v>14.5</v>
      </c>
      <c r="S38" s="99"/>
      <c r="T38" s="99">
        <v>23.5</v>
      </c>
      <c r="U38" s="99"/>
      <c r="V38" s="99"/>
      <c r="W38" s="99"/>
      <c r="X38" s="99"/>
      <c r="Y38" s="99">
        <v>2.2999999999999998</v>
      </c>
      <c r="Z38" s="100"/>
      <c r="AA38" s="79">
        <f t="shared" si="5"/>
        <v>285.7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22.7</v>
      </c>
      <c r="I39" s="88">
        <f t="shared" si="6"/>
        <v>68.7</v>
      </c>
      <c r="J39" s="88">
        <f t="shared" si="6"/>
        <v>0</v>
      </c>
      <c r="K39" s="88">
        <f t="shared" si="6"/>
        <v>0</v>
      </c>
      <c r="L39" s="88">
        <f t="shared" si="6"/>
        <v>47</v>
      </c>
      <c r="M39" s="88">
        <f t="shared" si="6"/>
        <v>52</v>
      </c>
      <c r="N39" s="88">
        <f t="shared" si="6"/>
        <v>55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14.5</v>
      </c>
      <c r="S39" s="88">
        <f t="shared" si="6"/>
        <v>0</v>
      </c>
      <c r="T39" s="88">
        <f t="shared" si="6"/>
        <v>23.5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2.2999999999999998</v>
      </c>
      <c r="Z39" s="89" t="str">
        <f t="shared" si="6"/>
        <v/>
      </c>
      <c r="AA39" s="90">
        <f t="shared" si="5"/>
        <v>285.7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22.7</v>
      </c>
      <c r="I46" s="99">
        <v>68.7</v>
      </c>
      <c r="J46" s="99"/>
      <c r="K46" s="99"/>
      <c r="L46" s="99">
        <v>47</v>
      </c>
      <c r="M46" s="99">
        <v>52</v>
      </c>
      <c r="N46" s="99">
        <v>55</v>
      </c>
      <c r="O46" s="99"/>
      <c r="P46" s="99"/>
      <c r="Q46" s="99"/>
      <c r="R46" s="99">
        <v>14.5</v>
      </c>
      <c r="S46" s="99"/>
      <c r="T46" s="99">
        <v>23.5</v>
      </c>
      <c r="U46" s="99"/>
      <c r="V46" s="99"/>
      <c r="W46" s="99"/>
      <c r="X46" s="99"/>
      <c r="Y46" s="99">
        <v>2.2999999999999998</v>
      </c>
      <c r="Z46" s="100"/>
      <c r="AA46" s="79">
        <f t="shared" si="7"/>
        <v>285.7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22.7</v>
      </c>
      <c r="I48" s="88">
        <f t="shared" si="8"/>
        <v>68.7</v>
      </c>
      <c r="J48" s="88">
        <f t="shared" si="8"/>
        <v>0</v>
      </c>
      <c r="K48" s="88">
        <f t="shared" si="8"/>
        <v>0</v>
      </c>
      <c r="L48" s="88">
        <f t="shared" si="8"/>
        <v>47</v>
      </c>
      <c r="M48" s="88">
        <f t="shared" si="8"/>
        <v>52</v>
      </c>
      <c r="N48" s="88">
        <f t="shared" si="8"/>
        <v>55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14.5</v>
      </c>
      <c r="S48" s="88">
        <f t="shared" si="8"/>
        <v>0</v>
      </c>
      <c r="T48" s="88">
        <f t="shared" si="8"/>
        <v>23.5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2.2999999999999998</v>
      </c>
      <c r="Z48" s="89" t="str">
        <f t="shared" si="8"/>
        <v/>
      </c>
      <c r="AA48" s="90">
        <f t="shared" si="7"/>
        <v>285.7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77.73599999999999</v>
      </c>
      <c r="C51" s="88">
        <f t="shared" si="10"/>
        <v>155.02799999999999</v>
      </c>
      <c r="D51" s="88">
        <f t="shared" si="10"/>
        <v>205.85999999999999</v>
      </c>
      <c r="E51" s="88">
        <f t="shared" si="10"/>
        <v>161.12700000000001</v>
      </c>
      <c r="F51" s="88">
        <f t="shared" si="10"/>
        <v>173.126</v>
      </c>
      <c r="G51" s="88">
        <f t="shared" si="10"/>
        <v>184.911</v>
      </c>
      <c r="H51" s="88">
        <f t="shared" si="10"/>
        <v>44.554000000000002</v>
      </c>
      <c r="I51" s="88">
        <f t="shared" si="10"/>
        <v>82.613</v>
      </c>
      <c r="J51" s="88">
        <f t="shared" si="10"/>
        <v>24.759</v>
      </c>
      <c r="K51" s="88">
        <f t="shared" si="10"/>
        <v>24.777000000000001</v>
      </c>
      <c r="L51" s="88">
        <f t="shared" si="10"/>
        <v>71.411000000000001</v>
      </c>
      <c r="M51" s="88">
        <f t="shared" si="10"/>
        <v>77.918000000000006</v>
      </c>
      <c r="N51" s="88">
        <f t="shared" si="10"/>
        <v>59.536000000000001</v>
      </c>
      <c r="O51" s="88">
        <f t="shared" si="10"/>
        <v>16.43</v>
      </c>
      <c r="P51" s="88">
        <f t="shared" si="10"/>
        <v>16.417000000000002</v>
      </c>
      <c r="Q51" s="88">
        <f t="shared" si="10"/>
        <v>16.032999999999998</v>
      </c>
      <c r="R51" s="88">
        <f t="shared" si="10"/>
        <v>24.981999999999999</v>
      </c>
      <c r="S51" s="88">
        <f t="shared" si="10"/>
        <v>15.468999999999999</v>
      </c>
      <c r="T51" s="88">
        <f t="shared" si="10"/>
        <v>27.256</v>
      </c>
      <c r="U51" s="88">
        <f t="shared" si="10"/>
        <v>41.964999999999996</v>
      </c>
      <c r="V51" s="88">
        <f t="shared" si="10"/>
        <v>42.828000000000003</v>
      </c>
      <c r="W51" s="88">
        <f t="shared" si="10"/>
        <v>34.103999999999999</v>
      </c>
      <c r="X51" s="88">
        <f t="shared" si="10"/>
        <v>18.753</v>
      </c>
      <c r="Y51" s="88">
        <f t="shared" si="10"/>
        <v>56.346000000000004</v>
      </c>
      <c r="Z51" s="89" t="str">
        <f t="shared" si="10"/>
        <v/>
      </c>
      <c r="AA51" s="105">
        <f>SUM(B51:Z51)</f>
        <v>1653.9390000000001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44701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77.760000000000005</v>
      </c>
      <c r="C4" s="18">
        <v>155.04599999999999</v>
      </c>
      <c r="D4" s="18">
        <v>205.83200000000008</v>
      </c>
      <c r="E4" s="18">
        <v>161.14100000000002</v>
      </c>
      <c r="F4" s="18">
        <v>173.10000000000002</v>
      </c>
      <c r="G4" s="18">
        <v>184.89899999999994</v>
      </c>
      <c r="H4" s="18">
        <v>44.536999999999999</v>
      </c>
      <c r="I4" s="18">
        <v>82.623999999999995</v>
      </c>
      <c r="J4" s="18">
        <v>24.758999999999997</v>
      </c>
      <c r="K4" s="18">
        <v>24.777000000000001</v>
      </c>
      <c r="L4" s="18">
        <v>71.393000000000015</v>
      </c>
      <c r="M4" s="18">
        <v>77.951999999999998</v>
      </c>
      <c r="N4" s="18">
        <v>59.554999999999993</v>
      </c>
      <c r="O4" s="18">
        <v>16.430000000000003</v>
      </c>
      <c r="P4" s="18">
        <v>16.417000000000002</v>
      </c>
      <c r="Q4" s="18">
        <v>16.032999999999998</v>
      </c>
      <c r="R4" s="18">
        <v>24.956999999999997</v>
      </c>
      <c r="S4" s="18">
        <v>15.469000000000001</v>
      </c>
      <c r="T4" s="18">
        <v>27.218</v>
      </c>
      <c r="U4" s="18">
        <v>41.964999999999989</v>
      </c>
      <c r="V4" s="18">
        <v>42.828000000000003</v>
      </c>
      <c r="W4" s="18">
        <v>34.103999999999999</v>
      </c>
      <c r="X4" s="18">
        <v>18.752999999999997</v>
      </c>
      <c r="Y4" s="18">
        <v>56.367999999999995</v>
      </c>
      <c r="Z4" s="19"/>
      <c r="AA4" s="20">
        <f>SUM(B4:Z4)</f>
        <v>1653.9170000000001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195.82</v>
      </c>
      <c r="C7" s="28">
        <v>177.2</v>
      </c>
      <c r="D7" s="28">
        <v>213.29</v>
      </c>
      <c r="E7" s="28">
        <v>175.13</v>
      </c>
      <c r="F7" s="28">
        <v>187.9</v>
      </c>
      <c r="G7" s="28">
        <v>194.28</v>
      </c>
      <c r="H7" s="28">
        <v>229.7</v>
      </c>
      <c r="I7" s="28">
        <v>250</v>
      </c>
      <c r="J7" s="28">
        <v>261.25</v>
      </c>
      <c r="K7" s="28">
        <v>257.83</v>
      </c>
      <c r="L7" s="28">
        <v>206.21</v>
      </c>
      <c r="M7" s="28">
        <v>201</v>
      </c>
      <c r="N7" s="28">
        <v>189</v>
      </c>
      <c r="O7" s="28">
        <v>171.13</v>
      </c>
      <c r="P7" s="28">
        <v>139.68</v>
      </c>
      <c r="Q7" s="28">
        <v>200</v>
      </c>
      <c r="R7" s="28">
        <v>219</v>
      </c>
      <c r="S7" s="28">
        <v>200.51</v>
      </c>
      <c r="T7" s="28">
        <v>217</v>
      </c>
      <c r="U7" s="28">
        <v>226.82</v>
      </c>
      <c r="V7" s="28">
        <v>228.31</v>
      </c>
      <c r="W7" s="28">
        <v>211.41</v>
      </c>
      <c r="X7" s="28">
        <v>204.48</v>
      </c>
      <c r="Y7" s="28">
        <v>211.08</v>
      </c>
      <c r="Z7" s="29"/>
      <c r="AA7" s="30">
        <f>IF(SUM(B7:Z7)&lt;&gt;0,AVERAGEIF(B7:Z7,"&lt;&gt;"""),"")</f>
        <v>207.00125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60.595999999999997</v>
      </c>
      <c r="C14" s="57">
        <v>67.304999999999993</v>
      </c>
      <c r="D14" s="57">
        <v>48.64</v>
      </c>
      <c r="E14" s="57">
        <v>64.722000000000008</v>
      </c>
      <c r="F14" s="57">
        <v>52.317999999999998</v>
      </c>
      <c r="G14" s="57">
        <v>43.603000000000002</v>
      </c>
      <c r="H14" s="57">
        <v>36.088000000000001</v>
      </c>
      <c r="I14" s="57">
        <v>77.153999999999996</v>
      </c>
      <c r="J14" s="57">
        <v>10.612</v>
      </c>
      <c r="K14" s="57">
        <v>9.7370000000000001</v>
      </c>
      <c r="L14" s="57">
        <v>55.012</v>
      </c>
      <c r="M14" s="57">
        <v>61.050000000000004</v>
      </c>
      <c r="N14" s="57">
        <v>42.891999999999996</v>
      </c>
      <c r="O14" s="57">
        <v>2.3540000000000001</v>
      </c>
      <c r="P14" s="57">
        <v>1.6129999999999998</v>
      </c>
      <c r="Q14" s="57">
        <v>2.77</v>
      </c>
      <c r="R14" s="57">
        <v>9.7390000000000008</v>
      </c>
      <c r="S14" s="57">
        <v>2.4589999999999992</v>
      </c>
      <c r="T14" s="57">
        <v>15.769</v>
      </c>
      <c r="U14" s="57">
        <v>29.798000000000005</v>
      </c>
      <c r="V14" s="57">
        <v>38.089999999999996</v>
      </c>
      <c r="W14" s="57">
        <v>32.030999999999999</v>
      </c>
      <c r="X14" s="57">
        <v>17.722999999999999</v>
      </c>
      <c r="Y14" s="57">
        <v>42.277000000000001</v>
      </c>
      <c r="Z14" s="58"/>
      <c r="AA14" s="59">
        <f t="shared" si="0"/>
        <v>824.35200000000009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60.595999999999997</v>
      </c>
      <c r="C16" s="62">
        <f t="shared" ref="C16:Z16" si="1">IF(LEN(C$2)&gt;0,SUM(C10:C15),"")</f>
        <v>67.304999999999993</v>
      </c>
      <c r="D16" s="62">
        <f t="shared" si="1"/>
        <v>48.64</v>
      </c>
      <c r="E16" s="62">
        <f t="shared" si="1"/>
        <v>64.722000000000008</v>
      </c>
      <c r="F16" s="62">
        <f t="shared" si="1"/>
        <v>52.317999999999998</v>
      </c>
      <c r="G16" s="62">
        <f t="shared" si="1"/>
        <v>43.603000000000002</v>
      </c>
      <c r="H16" s="62">
        <f t="shared" si="1"/>
        <v>36.088000000000001</v>
      </c>
      <c r="I16" s="62">
        <f t="shared" si="1"/>
        <v>77.153999999999996</v>
      </c>
      <c r="J16" s="62">
        <f t="shared" si="1"/>
        <v>10.612</v>
      </c>
      <c r="K16" s="62">
        <f t="shared" si="1"/>
        <v>9.7370000000000001</v>
      </c>
      <c r="L16" s="62">
        <f t="shared" si="1"/>
        <v>55.012</v>
      </c>
      <c r="M16" s="62">
        <f t="shared" si="1"/>
        <v>61.050000000000004</v>
      </c>
      <c r="N16" s="62">
        <f t="shared" si="1"/>
        <v>42.891999999999996</v>
      </c>
      <c r="O16" s="62">
        <f t="shared" si="1"/>
        <v>2.3540000000000001</v>
      </c>
      <c r="P16" s="62">
        <f t="shared" si="1"/>
        <v>1.6129999999999998</v>
      </c>
      <c r="Q16" s="62">
        <f t="shared" si="1"/>
        <v>2.77</v>
      </c>
      <c r="R16" s="62">
        <f t="shared" si="1"/>
        <v>9.7390000000000008</v>
      </c>
      <c r="S16" s="62">
        <f t="shared" si="1"/>
        <v>2.4589999999999992</v>
      </c>
      <c r="T16" s="62">
        <f t="shared" si="1"/>
        <v>15.769</v>
      </c>
      <c r="U16" s="62">
        <f t="shared" si="1"/>
        <v>29.798000000000005</v>
      </c>
      <c r="V16" s="62">
        <f t="shared" si="1"/>
        <v>38.089999999999996</v>
      </c>
      <c r="W16" s="62">
        <f t="shared" si="1"/>
        <v>32.030999999999999</v>
      </c>
      <c r="X16" s="62">
        <f t="shared" si="1"/>
        <v>17.722999999999999</v>
      </c>
      <c r="Y16" s="62">
        <f t="shared" si="1"/>
        <v>42.277000000000001</v>
      </c>
      <c r="Z16" s="63" t="str">
        <f t="shared" si="1"/>
        <v/>
      </c>
      <c r="AA16" s="64">
        <f>SUM(AA10:AA15)</f>
        <v>824.35200000000009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0.8</v>
      </c>
      <c r="D19" s="72">
        <v>0.8</v>
      </c>
      <c r="E19" s="72">
        <v>0.8</v>
      </c>
      <c r="F19" s="72">
        <v>0.8</v>
      </c>
      <c r="G19" s="72">
        <v>0.8</v>
      </c>
      <c r="H19" s="72">
        <v>0.8</v>
      </c>
      <c r="I19" s="72">
        <v>0.8</v>
      </c>
      <c r="J19" s="72">
        <v>0.8</v>
      </c>
      <c r="K19" s="72">
        <v>0.8</v>
      </c>
      <c r="L19" s="72">
        <v>0.8</v>
      </c>
      <c r="M19" s="72">
        <v>0.8</v>
      </c>
      <c r="N19" s="72">
        <v>0.8</v>
      </c>
      <c r="O19" s="72">
        <v>0.8</v>
      </c>
      <c r="P19" s="72">
        <v>0.8</v>
      </c>
      <c r="Q19" s="72">
        <v>0.8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12.000000000000002</v>
      </c>
    </row>
    <row r="20" spans="1:27" ht="24.95" customHeight="1" x14ac:dyDescent="0.2">
      <c r="A20" s="75" t="s">
        <v>15</v>
      </c>
      <c r="B20" s="76"/>
      <c r="C20" s="77"/>
      <c r="D20" s="77">
        <v>0.30599999999999999</v>
      </c>
      <c r="E20" s="77">
        <v>6.0999999999999999E-2</v>
      </c>
      <c r="F20" s="77">
        <v>0.13800000000000001</v>
      </c>
      <c r="G20" s="77">
        <v>7.1999999999999995E-2</v>
      </c>
      <c r="H20" s="77">
        <v>0.20899999999999999</v>
      </c>
      <c r="I20" s="77">
        <v>0.48099999999999998</v>
      </c>
      <c r="J20" s="77">
        <v>0.79200000000000004</v>
      </c>
      <c r="K20" s="77">
        <v>0.86199999999999999</v>
      </c>
      <c r="L20" s="77">
        <v>1.0960000000000001</v>
      </c>
      <c r="M20" s="77">
        <v>0.66800000000000004</v>
      </c>
      <c r="N20" s="77">
        <v>0.432</v>
      </c>
      <c r="O20" s="77">
        <v>0.77400000000000002</v>
      </c>
      <c r="P20" s="77">
        <v>0.63400000000000001</v>
      </c>
      <c r="Q20" s="77">
        <v>0.71299999999999997</v>
      </c>
      <c r="R20" s="77">
        <v>0.627</v>
      </c>
      <c r="S20" s="77">
        <v>6.5000000000000002E-2</v>
      </c>
      <c r="T20" s="77">
        <v>0.17199999999999999</v>
      </c>
      <c r="U20" s="77">
        <v>0.27500000000000002</v>
      </c>
      <c r="V20" s="77">
        <v>0.125</v>
      </c>
      <c r="W20" s="77"/>
      <c r="X20" s="77">
        <v>0.13400000000000001</v>
      </c>
      <c r="Y20" s="77">
        <v>2.1520000000000001</v>
      </c>
      <c r="Z20" s="78"/>
      <c r="AA20" s="79">
        <f t="shared" si="2"/>
        <v>10.788000000000004</v>
      </c>
    </row>
    <row r="21" spans="1:27" ht="24.95" customHeight="1" x14ac:dyDescent="0.2">
      <c r="A21" s="75" t="s">
        <v>16</v>
      </c>
      <c r="B21" s="80">
        <v>5.6639999999999997</v>
      </c>
      <c r="C21" s="81">
        <v>3.641</v>
      </c>
      <c r="D21" s="81">
        <v>5.4859999999999998</v>
      </c>
      <c r="E21" s="81">
        <v>5.0580000000000007</v>
      </c>
      <c r="F21" s="81">
        <v>6.1440000000000001</v>
      </c>
      <c r="G21" s="81">
        <v>5.2240000000000002</v>
      </c>
      <c r="H21" s="81">
        <v>7.44</v>
      </c>
      <c r="I21" s="81">
        <v>4.1890000000000001</v>
      </c>
      <c r="J21" s="81">
        <v>12.555</v>
      </c>
      <c r="K21" s="81">
        <v>13.378</v>
      </c>
      <c r="L21" s="81">
        <v>14.485000000000001</v>
      </c>
      <c r="M21" s="81">
        <v>15.434000000000001</v>
      </c>
      <c r="N21" s="81">
        <v>15.431000000000001</v>
      </c>
      <c r="O21" s="81">
        <v>12.502000000000002</v>
      </c>
      <c r="P21" s="81">
        <v>13.370000000000001</v>
      </c>
      <c r="Q21" s="81">
        <v>11.75</v>
      </c>
      <c r="R21" s="81">
        <v>14.591000000000001</v>
      </c>
      <c r="S21" s="81">
        <v>12.945</v>
      </c>
      <c r="T21" s="81">
        <v>11.276999999999999</v>
      </c>
      <c r="U21" s="81">
        <v>11.892000000000001</v>
      </c>
      <c r="V21" s="81">
        <v>4.6130000000000004</v>
      </c>
      <c r="W21" s="81">
        <v>2.073</v>
      </c>
      <c r="X21" s="81">
        <v>0.89600000000000002</v>
      </c>
      <c r="Y21" s="81">
        <v>11.939</v>
      </c>
      <c r="Z21" s="78"/>
      <c r="AA21" s="79">
        <f t="shared" si="2"/>
        <v>221.97699999999998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5.6639999999999997</v>
      </c>
      <c r="C25" s="88">
        <f t="shared" si="3"/>
        <v>4.4409999999999998</v>
      </c>
      <c r="D25" s="88">
        <f t="shared" si="3"/>
        <v>6.5919999999999996</v>
      </c>
      <c r="E25" s="88">
        <f t="shared" si="3"/>
        <v>5.9190000000000005</v>
      </c>
      <c r="F25" s="88">
        <f t="shared" si="3"/>
        <v>7.0819999999999999</v>
      </c>
      <c r="G25" s="88">
        <f t="shared" si="3"/>
        <v>6.0960000000000001</v>
      </c>
      <c r="H25" s="88">
        <f t="shared" si="3"/>
        <v>8.4489999999999998</v>
      </c>
      <c r="I25" s="88">
        <f t="shared" si="3"/>
        <v>5.4700000000000006</v>
      </c>
      <c r="J25" s="88">
        <f t="shared" si="3"/>
        <v>14.147</v>
      </c>
      <c r="K25" s="88">
        <f t="shared" si="3"/>
        <v>15.04</v>
      </c>
      <c r="L25" s="88">
        <f t="shared" si="3"/>
        <v>16.381</v>
      </c>
      <c r="M25" s="88">
        <f t="shared" si="3"/>
        <v>16.902000000000001</v>
      </c>
      <c r="N25" s="88">
        <f t="shared" si="3"/>
        <v>16.663</v>
      </c>
      <c r="O25" s="88">
        <f t="shared" si="3"/>
        <v>14.076000000000002</v>
      </c>
      <c r="P25" s="88">
        <f t="shared" si="3"/>
        <v>14.804000000000002</v>
      </c>
      <c r="Q25" s="88">
        <f t="shared" si="3"/>
        <v>13.263</v>
      </c>
      <c r="R25" s="88">
        <f t="shared" si="3"/>
        <v>15.218000000000002</v>
      </c>
      <c r="S25" s="88">
        <f t="shared" si="3"/>
        <v>13.01</v>
      </c>
      <c r="T25" s="88">
        <f t="shared" si="3"/>
        <v>11.449</v>
      </c>
      <c r="U25" s="88">
        <f t="shared" si="3"/>
        <v>12.167000000000002</v>
      </c>
      <c r="V25" s="88">
        <f t="shared" si="3"/>
        <v>4.7380000000000004</v>
      </c>
      <c r="W25" s="88">
        <f t="shared" si="3"/>
        <v>2.073</v>
      </c>
      <c r="X25" s="88">
        <f t="shared" si="3"/>
        <v>1.03</v>
      </c>
      <c r="Y25" s="88">
        <f t="shared" si="3"/>
        <v>14.091000000000001</v>
      </c>
      <c r="Z25" s="89">
        <f t="shared" si="3"/>
        <v>0</v>
      </c>
      <c r="AA25" s="90">
        <f t="shared" si="3"/>
        <v>244.76499999999999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66.260000000000005</v>
      </c>
      <c r="C29" s="77">
        <v>71.745999999999995</v>
      </c>
      <c r="D29" s="77">
        <v>55.231999999999999</v>
      </c>
      <c r="E29" s="77">
        <v>70.641000000000005</v>
      </c>
      <c r="F29" s="77">
        <v>59.4</v>
      </c>
      <c r="G29" s="77">
        <v>49.698999999999998</v>
      </c>
      <c r="H29" s="77">
        <v>44.536999999999999</v>
      </c>
      <c r="I29" s="77">
        <v>82.623999999999995</v>
      </c>
      <c r="J29" s="77">
        <v>24.759</v>
      </c>
      <c r="K29" s="77">
        <v>24.777000000000001</v>
      </c>
      <c r="L29" s="77">
        <v>71.393000000000001</v>
      </c>
      <c r="M29" s="77">
        <v>77.951999999999998</v>
      </c>
      <c r="N29" s="77">
        <v>59.555</v>
      </c>
      <c r="O29" s="77">
        <v>16.43</v>
      </c>
      <c r="P29" s="77">
        <v>16.417000000000002</v>
      </c>
      <c r="Q29" s="77">
        <v>16.033000000000001</v>
      </c>
      <c r="R29" s="77">
        <v>24.957000000000001</v>
      </c>
      <c r="S29" s="77">
        <v>15.468999999999999</v>
      </c>
      <c r="T29" s="77">
        <v>27.218</v>
      </c>
      <c r="U29" s="77">
        <v>41.965000000000003</v>
      </c>
      <c r="V29" s="77">
        <v>42.828000000000003</v>
      </c>
      <c r="W29" s="77">
        <v>34.103999999999999</v>
      </c>
      <c r="X29" s="77">
        <v>18.753</v>
      </c>
      <c r="Y29" s="77">
        <v>56.368000000000002</v>
      </c>
      <c r="Z29" s="78"/>
      <c r="AA29" s="79">
        <f>SUM(B29:Z29)</f>
        <v>1069.1170000000002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66.260000000000005</v>
      </c>
      <c r="C31" s="62">
        <f t="shared" si="4"/>
        <v>71.745999999999995</v>
      </c>
      <c r="D31" s="62">
        <f t="shared" si="4"/>
        <v>55.231999999999999</v>
      </c>
      <c r="E31" s="62">
        <f t="shared" si="4"/>
        <v>70.641000000000005</v>
      </c>
      <c r="F31" s="62">
        <f t="shared" si="4"/>
        <v>59.4</v>
      </c>
      <c r="G31" s="62">
        <f t="shared" si="4"/>
        <v>49.698999999999998</v>
      </c>
      <c r="H31" s="62">
        <f t="shared" si="4"/>
        <v>44.536999999999999</v>
      </c>
      <c r="I31" s="62">
        <f t="shared" si="4"/>
        <v>82.623999999999995</v>
      </c>
      <c r="J31" s="62">
        <f t="shared" si="4"/>
        <v>24.759</v>
      </c>
      <c r="K31" s="62">
        <f t="shared" si="4"/>
        <v>24.777000000000001</v>
      </c>
      <c r="L31" s="62">
        <f t="shared" si="4"/>
        <v>71.393000000000001</v>
      </c>
      <c r="M31" s="62">
        <f t="shared" si="4"/>
        <v>77.951999999999998</v>
      </c>
      <c r="N31" s="62">
        <f t="shared" si="4"/>
        <v>59.555</v>
      </c>
      <c r="O31" s="62">
        <f t="shared" si="4"/>
        <v>16.43</v>
      </c>
      <c r="P31" s="62">
        <f t="shared" si="4"/>
        <v>16.417000000000002</v>
      </c>
      <c r="Q31" s="62">
        <f t="shared" si="4"/>
        <v>16.033000000000001</v>
      </c>
      <c r="R31" s="62">
        <f t="shared" si="4"/>
        <v>24.957000000000001</v>
      </c>
      <c r="S31" s="62">
        <f t="shared" si="4"/>
        <v>15.468999999999999</v>
      </c>
      <c r="T31" s="62">
        <f t="shared" si="4"/>
        <v>27.218</v>
      </c>
      <c r="U31" s="62">
        <f t="shared" si="4"/>
        <v>41.965000000000003</v>
      </c>
      <c r="V31" s="62">
        <f t="shared" si="4"/>
        <v>42.828000000000003</v>
      </c>
      <c r="W31" s="62">
        <f t="shared" si="4"/>
        <v>34.103999999999999</v>
      </c>
      <c r="X31" s="62">
        <f t="shared" si="4"/>
        <v>18.753</v>
      </c>
      <c r="Y31" s="62">
        <f t="shared" si="4"/>
        <v>56.368000000000002</v>
      </c>
      <c r="Z31" s="63">
        <f t="shared" si="4"/>
        <v>0</v>
      </c>
      <c r="AA31" s="64">
        <f t="shared" si="4"/>
        <v>1069.1170000000002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11.5</v>
      </c>
      <c r="C38" s="99">
        <v>83.3</v>
      </c>
      <c r="D38" s="99">
        <v>150.6</v>
      </c>
      <c r="E38" s="99">
        <v>90.5</v>
      </c>
      <c r="F38" s="99">
        <v>113.7</v>
      </c>
      <c r="G38" s="99">
        <v>135.19999999999999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584.79999999999995</v>
      </c>
    </row>
    <row r="39" spans="1:27" ht="30" customHeight="1" thickBot="1" x14ac:dyDescent="0.25">
      <c r="A39" s="86" t="s">
        <v>45</v>
      </c>
      <c r="B39" s="87">
        <f t="shared" ref="B39:Z39" si="6">SUM(B34:B38)</f>
        <v>11.5</v>
      </c>
      <c r="C39" s="88">
        <f t="shared" si="6"/>
        <v>83.3</v>
      </c>
      <c r="D39" s="88">
        <f t="shared" si="6"/>
        <v>150.6</v>
      </c>
      <c r="E39" s="88">
        <f t="shared" si="6"/>
        <v>90.5</v>
      </c>
      <c r="F39" s="88">
        <f t="shared" si="6"/>
        <v>113.7</v>
      </c>
      <c r="G39" s="88">
        <f t="shared" si="6"/>
        <v>135.19999999999999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584.79999999999995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11.5</v>
      </c>
      <c r="C46" s="99">
        <v>83.3</v>
      </c>
      <c r="D46" s="99">
        <v>150.6</v>
      </c>
      <c r="E46" s="99">
        <v>90.5</v>
      </c>
      <c r="F46" s="99">
        <v>113.7</v>
      </c>
      <c r="G46" s="99">
        <v>135.19999999999999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584.79999999999995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11.5</v>
      </c>
      <c r="C48" s="88">
        <f t="shared" ref="C48:Z48" si="8">SUM(C42:C47)</f>
        <v>83.3</v>
      </c>
      <c r="D48" s="88">
        <f t="shared" si="8"/>
        <v>150.6</v>
      </c>
      <c r="E48" s="88">
        <f t="shared" si="8"/>
        <v>90.5</v>
      </c>
      <c r="F48" s="88">
        <f t="shared" si="8"/>
        <v>113.7</v>
      </c>
      <c r="G48" s="88">
        <f t="shared" si="8"/>
        <v>135.19999999999999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584.79999999999995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77.759999999999991</v>
      </c>
      <c r="C51" s="88">
        <f t="shared" si="10"/>
        <v>155.04599999999999</v>
      </c>
      <c r="D51" s="88">
        <f t="shared" si="10"/>
        <v>205.83199999999999</v>
      </c>
      <c r="E51" s="88">
        <f t="shared" si="10"/>
        <v>161.14100000000002</v>
      </c>
      <c r="F51" s="88">
        <f t="shared" si="10"/>
        <v>173.1</v>
      </c>
      <c r="G51" s="88">
        <f t="shared" si="10"/>
        <v>184.899</v>
      </c>
      <c r="H51" s="88">
        <f t="shared" si="10"/>
        <v>44.536999999999999</v>
      </c>
      <c r="I51" s="88">
        <f t="shared" si="10"/>
        <v>82.623999999999995</v>
      </c>
      <c r="J51" s="88">
        <f t="shared" si="10"/>
        <v>24.759</v>
      </c>
      <c r="K51" s="88">
        <f t="shared" si="10"/>
        <v>24.777000000000001</v>
      </c>
      <c r="L51" s="88">
        <f t="shared" si="10"/>
        <v>71.393000000000001</v>
      </c>
      <c r="M51" s="88">
        <f t="shared" si="10"/>
        <v>77.951999999999998</v>
      </c>
      <c r="N51" s="88">
        <f t="shared" si="10"/>
        <v>59.554999999999993</v>
      </c>
      <c r="O51" s="88">
        <f t="shared" si="10"/>
        <v>16.430000000000003</v>
      </c>
      <c r="P51" s="88">
        <f t="shared" si="10"/>
        <v>16.417000000000002</v>
      </c>
      <c r="Q51" s="88">
        <f t="shared" si="10"/>
        <v>16.033000000000001</v>
      </c>
      <c r="R51" s="88">
        <f t="shared" si="10"/>
        <v>24.957000000000001</v>
      </c>
      <c r="S51" s="88">
        <f t="shared" si="10"/>
        <v>15.468999999999999</v>
      </c>
      <c r="T51" s="88">
        <f t="shared" si="10"/>
        <v>27.218</v>
      </c>
      <c r="U51" s="88">
        <f t="shared" si="10"/>
        <v>41.965000000000003</v>
      </c>
      <c r="V51" s="88">
        <f t="shared" si="10"/>
        <v>42.827999999999996</v>
      </c>
      <c r="W51" s="88">
        <f t="shared" si="10"/>
        <v>34.103999999999999</v>
      </c>
      <c r="X51" s="88">
        <f t="shared" si="10"/>
        <v>18.753</v>
      </c>
      <c r="Y51" s="88">
        <f t="shared" si="10"/>
        <v>56.368000000000002</v>
      </c>
      <c r="Z51" s="89">
        <f t="shared" si="10"/>
        <v>0</v>
      </c>
      <c r="AA51" s="105">
        <f>SUM(B51:Z51)</f>
        <v>1653.9170000000001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26" sqref="I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11.5</v>
      </c>
      <c r="C4" s="18">
        <v>83.3</v>
      </c>
      <c r="D4" s="18">
        <v>150.6</v>
      </c>
      <c r="E4" s="18">
        <v>90.5</v>
      </c>
      <c r="F4" s="18">
        <v>113.7</v>
      </c>
      <c r="G4" s="18">
        <v>135.19999999999999</v>
      </c>
      <c r="H4" s="18">
        <v>-22.7</v>
      </c>
      <c r="I4" s="18">
        <v>-68.7</v>
      </c>
      <c r="J4" s="18"/>
      <c r="K4" s="18"/>
      <c r="L4" s="18">
        <v>-47</v>
      </c>
      <c r="M4" s="18">
        <v>-52</v>
      </c>
      <c r="N4" s="18">
        <v>-55</v>
      </c>
      <c r="O4" s="18"/>
      <c r="P4" s="18"/>
      <c r="Q4" s="18"/>
      <c r="R4" s="18">
        <v>-14.5</v>
      </c>
      <c r="S4" s="18"/>
      <c r="T4" s="18">
        <v>-23.5</v>
      </c>
      <c r="U4" s="18"/>
      <c r="V4" s="18"/>
      <c r="W4" s="18"/>
      <c r="X4" s="18"/>
      <c r="Y4" s="18">
        <v>-2.2999999999999998</v>
      </c>
      <c r="Z4" s="19"/>
      <c r="AA4" s="112">
        <f>SUM(B4:Z4)</f>
        <v>299.09999999999991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195.82</v>
      </c>
      <c r="C7" s="118">
        <v>177.2</v>
      </c>
      <c r="D7" s="118">
        <v>213.29</v>
      </c>
      <c r="E7" s="118">
        <v>175.13</v>
      </c>
      <c r="F7" s="118">
        <v>187.9</v>
      </c>
      <c r="G7" s="118">
        <v>194.28</v>
      </c>
      <c r="H7" s="118">
        <v>229.7</v>
      </c>
      <c r="I7" s="118">
        <v>250</v>
      </c>
      <c r="J7" s="118">
        <v>261.25</v>
      </c>
      <c r="K7" s="118">
        <v>257.83</v>
      </c>
      <c r="L7" s="118">
        <v>206.21</v>
      </c>
      <c r="M7" s="118">
        <v>201</v>
      </c>
      <c r="N7" s="118">
        <v>189</v>
      </c>
      <c r="O7" s="118">
        <v>171.13</v>
      </c>
      <c r="P7" s="118">
        <v>139.68</v>
      </c>
      <c r="Q7" s="118">
        <v>200</v>
      </c>
      <c r="R7" s="118">
        <v>219</v>
      </c>
      <c r="S7" s="118">
        <v>200.51</v>
      </c>
      <c r="T7" s="118">
        <v>217</v>
      </c>
      <c r="U7" s="118">
        <v>226.82</v>
      </c>
      <c r="V7" s="118">
        <v>228.31</v>
      </c>
      <c r="W7" s="118">
        <v>211.41</v>
      </c>
      <c r="X7" s="118">
        <v>204.48</v>
      </c>
      <c r="Y7" s="118">
        <v>211.08</v>
      </c>
      <c r="Z7" s="119"/>
      <c r="AA7" s="120">
        <f>IF(SUM(B7:Z7)&lt;&gt;0,AVERAGEIF(B7:Z7,"&lt;&gt;"""),"")</f>
        <v>207.00125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>
        <v>22.7</v>
      </c>
      <c r="I15" s="134">
        <v>68.7</v>
      </c>
      <c r="J15" s="134"/>
      <c r="K15" s="134"/>
      <c r="L15" s="134">
        <v>47</v>
      </c>
      <c r="M15" s="134">
        <v>52</v>
      </c>
      <c r="N15" s="134">
        <v>55</v>
      </c>
      <c r="O15" s="134"/>
      <c r="P15" s="134"/>
      <c r="Q15" s="134"/>
      <c r="R15" s="134">
        <v>14.5</v>
      </c>
      <c r="S15" s="134"/>
      <c r="T15" s="134">
        <v>23.5</v>
      </c>
      <c r="U15" s="134"/>
      <c r="V15" s="134"/>
      <c r="W15" s="134"/>
      <c r="X15" s="134"/>
      <c r="Y15" s="134">
        <v>2.2999999999999998</v>
      </c>
      <c r="Z15" s="132"/>
      <c r="AA15" s="133">
        <f t="shared" si="0"/>
        <v>285.7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22.7</v>
      </c>
      <c r="I16" s="136">
        <f t="shared" si="1"/>
        <v>68.7</v>
      </c>
      <c r="J16" s="136">
        <f t="shared" si="1"/>
        <v>0</v>
      </c>
      <c r="K16" s="136">
        <f t="shared" si="1"/>
        <v>0</v>
      </c>
      <c r="L16" s="136">
        <f t="shared" si="1"/>
        <v>47</v>
      </c>
      <c r="M16" s="136">
        <f t="shared" si="1"/>
        <v>52</v>
      </c>
      <c r="N16" s="136">
        <f t="shared" si="1"/>
        <v>55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14.5</v>
      </c>
      <c r="S16" s="136">
        <f t="shared" si="1"/>
        <v>0</v>
      </c>
      <c r="T16" s="136">
        <f t="shared" si="1"/>
        <v>23.5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2.2999999999999998</v>
      </c>
      <c r="Z16" s="137" t="str">
        <f t="shared" si="1"/>
        <v/>
      </c>
      <c r="AA16" s="90">
        <f t="shared" si="0"/>
        <v>285.7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11.5</v>
      </c>
      <c r="C23" s="134">
        <v>83.3</v>
      </c>
      <c r="D23" s="134">
        <v>150.6</v>
      </c>
      <c r="E23" s="134">
        <v>90.5</v>
      </c>
      <c r="F23" s="134">
        <v>113.7</v>
      </c>
      <c r="G23" s="134">
        <v>135.19999999999999</v>
      </c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584.79999999999995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11.5</v>
      </c>
      <c r="C24" s="136">
        <f t="shared" si="3"/>
        <v>83.3</v>
      </c>
      <c r="D24" s="136">
        <f t="shared" si="3"/>
        <v>150.6</v>
      </c>
      <c r="E24" s="136">
        <f t="shared" si="3"/>
        <v>90.5</v>
      </c>
      <c r="F24" s="136">
        <f t="shared" si="3"/>
        <v>113.7</v>
      </c>
      <c r="G24" s="136">
        <f t="shared" si="3"/>
        <v>135.19999999999999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584.79999999999995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2022-05-19T20:19:09Z</dcterms:created>
  <dcterms:modified xsi:type="dcterms:W3CDTF">2022-05-19T20:19:09Z</dcterms:modified>
</cp:coreProperties>
</file>