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<sst xmlns="http://schemas.openxmlformats.org/spreadsheetml/2006/main" count="117" uniqueCount="53">
  <si>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18/05/2022 23:19:57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</si>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</sst>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12.298999999999999</c:v>
                </c:pt>
                <c:pt idx="16">
                  <c:v>130</c:v>
                </c:pt>
                <c:pt idx="17">
                  <c:v>130</c:v>
                </c:pt>
                <c:pt idx="18">
                  <c:v>170</c:v>
                </c:pt>
                <c:pt idx="19">
                  <c:v>170</c:v>
                </c:pt>
                <c:pt idx="20">
                  <c:v>192.27600000000001</c:v>
                </c:pt>
                <c:pt idx="21">
                  <c:v>170</c:v>
                </c:pt>
                <c:pt idx="22">
                  <c:v>170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30.5</c:v>
                </c:pt>
                <c:pt idx="10">
                  <c:v>44.9</c:v>
                </c:pt>
                <c:pt idx="11">
                  <c:v>65.599999999999994</c:v>
                </c:pt>
                <c:pt idx="12">
                  <c:v>81.3</c:v>
                </c:pt>
                <c:pt idx="13">
                  <c:v>0</c:v>
                </c:pt>
                <c:pt idx="14">
                  <c:v>0</c:v>
                </c:pt>
                <c:pt idx="15">
                  <c:v>109.5</c:v>
                </c:pt>
                <c:pt idx="16">
                  <c:v>0</c:v>
                </c:pt>
                <c:pt idx="17">
                  <c:v>91.4</c:v>
                </c:pt>
                <c:pt idx="18">
                  <c:v>70.099999999999994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29.8</c:v>
                </c:pt>
                <c:pt idx="23">
                  <c:v>42.8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4.3919999999999995</c:v>
                </c:pt>
                <c:pt idx="1">
                  <c:v>3.6059999999999999</c:v>
                </c:pt>
                <c:pt idx="2">
                  <c:v>2.0089999999999999</c:v>
                </c:pt>
                <c:pt idx="3">
                  <c:v>0.99099999999999999</c:v>
                </c:pt>
                <c:pt idx="4">
                  <c:v>0.88900000000000001</c:v>
                </c:pt>
                <c:pt idx="5">
                  <c:v>6.0000000000000001E-3</c:v>
                </c:pt>
                <c:pt idx="6">
                  <c:v>38.981000000000002</c:v>
                </c:pt>
                <c:pt idx="7">
                  <c:v>40.790999999999997</c:v>
                </c:pt>
                <c:pt idx="8">
                  <c:v>4.9000000000000002E-2</c:v>
                </c:pt>
                <c:pt idx="11">
                  <c:v>3.4000000000000002E-2</c:v>
                </c:pt>
                <c:pt idx="12">
                  <c:v>7.0999999999999994E-2</c:v>
                </c:pt>
                <c:pt idx="13">
                  <c:v>1.7929999999999999</c:v>
                </c:pt>
                <c:pt idx="14">
                  <c:v>4.0999999999999996</c:v>
                </c:pt>
                <c:pt idx="15">
                  <c:v>0.17100000000000001</c:v>
                </c:pt>
                <c:pt idx="16">
                  <c:v>5.4050000000000002</c:v>
                </c:pt>
                <c:pt idx="18">
                  <c:v>3.3000000000000002E-2</c:v>
                </c:pt>
                <c:pt idx="19">
                  <c:v>13.334999999999999</c:v>
                </c:pt>
                <c:pt idx="20">
                  <c:v>12.98</c:v>
                </c:pt>
                <c:pt idx="21">
                  <c:v>10.847</c:v>
                </c:pt>
                <c:pt idx="22">
                  <c:v>9.9619999999999997</c:v>
                </c:pt>
                <c:pt idx="23">
                  <c:v>10.115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870816"/>
        <c:axId val="425871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22.121000000000002</c:v>
                </c:pt>
                <c:pt idx="1">
                  <c:v>21.460999999999999</c:v>
                </c:pt>
                <c:pt idx="2">
                  <c:v>19.686</c:v>
                </c:pt>
                <c:pt idx="3">
                  <c:v>18.484999999999999</c:v>
                </c:pt>
                <c:pt idx="4">
                  <c:v>19.085999999999999</c:v>
                </c:pt>
                <c:pt idx="5">
                  <c:v>12.936000000000002</c:v>
                </c:pt>
                <c:pt idx="6">
                  <c:v>69.831000000000003</c:v>
                </c:pt>
                <c:pt idx="7">
                  <c:v>76.374000000000009</c:v>
                </c:pt>
                <c:pt idx="8">
                  <c:v>21.887999999999998</c:v>
                </c:pt>
                <c:pt idx="9">
                  <c:v>37.079000000000001</c:v>
                </c:pt>
                <c:pt idx="10">
                  <c:v>52.728000000000002</c:v>
                </c:pt>
                <c:pt idx="11">
                  <c:v>82.699999999999989</c:v>
                </c:pt>
                <c:pt idx="12">
                  <c:v>87.885000000000005</c:v>
                </c:pt>
                <c:pt idx="13">
                  <c:v>6.5389999999999997</c:v>
                </c:pt>
                <c:pt idx="14">
                  <c:v>4.875</c:v>
                </c:pt>
                <c:pt idx="15">
                  <c:v>112.26500000000001</c:v>
                </c:pt>
                <c:pt idx="16">
                  <c:v>136.91</c:v>
                </c:pt>
                <c:pt idx="17">
                  <c:v>222.99600000000004</c:v>
                </c:pt>
                <c:pt idx="18">
                  <c:v>240.58399999999995</c:v>
                </c:pt>
                <c:pt idx="19">
                  <c:v>183.33499999999998</c:v>
                </c:pt>
                <c:pt idx="20">
                  <c:v>206.70899999999997</c:v>
                </c:pt>
                <c:pt idx="21">
                  <c:v>182.18900000000005</c:v>
                </c:pt>
                <c:pt idx="22">
                  <c:v>209.86300000000003</c:v>
                </c:pt>
                <c:pt idx="23">
                  <c:v>182.98400000000004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870816"/>
        <c:axId val="425871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191.02</c:v>
                </c:pt>
                <c:pt idx="1">
                  <c:v>181.62</c:v>
                </c:pt>
                <c:pt idx="2">
                  <c:v>162.93</c:v>
                </c:pt>
                <c:pt idx="3">
                  <c:v>162.91</c:v>
                </c:pt>
                <c:pt idx="4">
                  <c:v>162.94</c:v>
                </c:pt>
                <c:pt idx="5">
                  <c:v>183.22</c:v>
                </c:pt>
                <c:pt idx="6">
                  <c:v>245.11</c:v>
                </c:pt>
                <c:pt idx="7">
                  <c:v>277.7</c:v>
                </c:pt>
                <c:pt idx="8">
                  <c:v>222.01</c:v>
                </c:pt>
                <c:pt idx="9">
                  <c:v>232.28</c:v>
                </c:pt>
                <c:pt idx="10">
                  <c:v>205.99</c:v>
                </c:pt>
                <c:pt idx="11">
                  <c:v>205.39</c:v>
                </c:pt>
                <c:pt idx="12">
                  <c:v>190</c:v>
                </c:pt>
                <c:pt idx="13">
                  <c:v>161.07</c:v>
                </c:pt>
                <c:pt idx="14">
                  <c:v>60.9</c:v>
                </c:pt>
                <c:pt idx="15">
                  <c:v>206.4</c:v>
                </c:pt>
                <c:pt idx="16">
                  <c:v>192.35</c:v>
                </c:pt>
                <c:pt idx="17">
                  <c:v>218.91</c:v>
                </c:pt>
                <c:pt idx="18">
                  <c:v>227.99</c:v>
                </c:pt>
                <c:pt idx="19">
                  <c:v>269.17</c:v>
                </c:pt>
                <c:pt idx="20">
                  <c:v>301</c:v>
                </c:pt>
                <c:pt idx="21">
                  <c:v>252.9</c:v>
                </c:pt>
                <c:pt idx="22">
                  <c:v>233.75</c:v>
                </c:pt>
                <c:pt idx="23">
                  <c:v>225.6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871992"/>
        <c:axId val="425871600"/>
      </c:lineChart>
      <c:catAx>
        <c:axId val="42587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71208"/>
        <c:crosses val="autoZero"/>
        <c:auto val="1"/>
        <c:lblAlgn val="ctr"/>
        <c:lblOffset val="100"/>
        <c:noMultiLvlLbl val="0"/>
      </c:catAx>
      <c:valAx>
        <c:axId val="425871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70816"/>
        <c:crosses val="autoZero"/>
        <c:crossBetween val="between"/>
      </c:valAx>
      <c:valAx>
        <c:axId val="425871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71992"/>
        <c:crosses val="max"/>
        <c:crossBetween val="between"/>
      </c:valAx>
      <c:catAx>
        <c:axId val="425871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871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22.120999999999999</v>
      </c>
      <c r="C4" s="18">
        <v>21.461000000000002</v>
      </c>
      <c r="D4" s="18">
        <v>19.686</v>
      </c>
      <c r="E4" s="18">
        <v>18.485000000000003</v>
      </c>
      <c r="F4" s="18">
        <v>19.085999999999999</v>
      </c>
      <c r="G4" s="18">
        <v>12.935999999999998</v>
      </c>
      <c r="H4" s="18">
        <v>69.876999999999995</v>
      </c>
      <c r="I4" s="18">
        <v>76.374000000000009</v>
      </c>
      <c r="J4" s="18">
        <v>21.888000000000002</v>
      </c>
      <c r="K4" s="18">
        <v>37.08</v>
      </c>
      <c r="L4" s="18">
        <v>52.682000000000002</v>
      </c>
      <c r="M4" s="18">
        <v>82.722999999999999</v>
      </c>
      <c r="N4" s="18">
        <v>87.837000000000003</v>
      </c>
      <c r="O4" s="18">
        <v>6.5389999999999997</v>
      </c>
      <c r="P4" s="18">
        <v>4.875</v>
      </c>
      <c r="Q4" s="18">
        <v>112.271</v>
      </c>
      <c r="R4" s="18">
        <v>136.91</v>
      </c>
      <c r="S4" s="18">
        <v>223.04400000000001</v>
      </c>
      <c r="T4" s="18">
        <v>240.61299999999997</v>
      </c>
      <c r="U4" s="18">
        <v>183.33499999999998</v>
      </c>
      <c r="V4" s="18">
        <v>206.70900000000003</v>
      </c>
      <c r="W4" s="18">
        <v>182.18900000000002</v>
      </c>
      <c r="X4" s="18">
        <v>209.86600000000004</v>
      </c>
      <c r="Y4" s="18">
        <v>183.01600000000002</v>
      </c>
      <c r="Z4" s="19"/>
      <c r="AA4" s="20">
        <f>SUM(B4:Z4)</f>
        <v>2231.6030000000005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191.02</v>
      </c>
      <c r="C7" s="28">
        <v>181.62</v>
      </c>
      <c r="D7" s="28">
        <v>162.93</v>
      </c>
      <c r="E7" s="28">
        <v>162.91</v>
      </c>
      <c r="F7" s="28">
        <v>162.94</v>
      </c>
      <c r="G7" s="28">
        <v>183.22</v>
      </c>
      <c r="H7" s="28">
        <v>245.11</v>
      </c>
      <c r="I7" s="28">
        <v>277.7</v>
      </c>
      <c r="J7" s="28">
        <v>222.01</v>
      </c>
      <c r="K7" s="28">
        <v>232.28</v>
      </c>
      <c r="L7" s="28">
        <v>205.99</v>
      </c>
      <c r="M7" s="28">
        <v>205.39</v>
      </c>
      <c r="N7" s="28">
        <v>190</v>
      </c>
      <c r="O7" s="28">
        <v>161.07</v>
      </c>
      <c r="P7" s="28">
        <v>60.9</v>
      </c>
      <c r="Q7" s="28">
        <v>206.4</v>
      </c>
      <c r="R7" s="28">
        <v>192.35</v>
      </c>
      <c r="S7" s="28">
        <v>218.91</v>
      </c>
      <c r="T7" s="28">
        <v>227.99</v>
      </c>
      <c r="U7" s="28">
        <v>269.17</v>
      </c>
      <c r="V7" s="28">
        <v>301</v>
      </c>
      <c r="W7" s="28">
        <v>252.9</v>
      </c>
      <c r="X7" s="28">
        <v>233.75</v>
      </c>
      <c r="Y7" s="28">
        <v>225.6</v>
      </c>
      <c r="Z7" s="29"/>
      <c r="AA7" s="30">
        <f>IF(SUM(B7:Z7)&lt;&gt;0,AVERAGEIF(B7:Z7,"&lt;&gt;"""),"")</f>
        <v>207.215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12.298999999999999</v>
      </c>
      <c r="J12" s="52"/>
      <c r="K12" s="52"/>
      <c r="L12" s="52"/>
      <c r="M12" s="52"/>
      <c r="N12" s="52"/>
      <c r="O12" s="52"/>
      <c r="P12" s="52"/>
      <c r="Q12" s="52"/>
      <c r="R12" s="52">
        <v>130</v>
      </c>
      <c r="S12" s="52">
        <v>130</v>
      </c>
      <c r="T12" s="52">
        <v>170</v>
      </c>
      <c r="U12" s="52">
        <v>170</v>
      </c>
      <c r="V12" s="52">
        <v>192.27600000000001</v>
      </c>
      <c r="W12" s="52">
        <v>170</v>
      </c>
      <c r="X12" s="52">
        <v>170</v>
      </c>
      <c r="Y12" s="52">
        <v>130</v>
      </c>
      <c r="Z12" s="53"/>
      <c r="AA12" s="54">
        <f t="shared" si="0"/>
        <v>1274.575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4.3919999999999995</v>
      </c>
      <c r="C14" s="57">
        <v>3.6059999999999999</v>
      </c>
      <c r="D14" s="57">
        <v>2.0089999999999999</v>
      </c>
      <c r="E14" s="57">
        <v>0.99099999999999999</v>
      </c>
      <c r="F14" s="57">
        <v>0.88900000000000001</v>
      </c>
      <c r="G14" s="57">
        <v>6.0000000000000001E-3</v>
      </c>
      <c r="H14" s="57">
        <v>38.981000000000002</v>
      </c>
      <c r="I14" s="57">
        <v>40.790999999999997</v>
      </c>
      <c r="J14" s="57">
        <v>4.9000000000000002E-2</v>
      </c>
      <c r="K14" s="57"/>
      <c r="L14" s="57"/>
      <c r="M14" s="57">
        <v>3.4000000000000002E-2</v>
      </c>
      <c r="N14" s="57">
        <v>7.0999999999999994E-2</v>
      </c>
      <c r="O14" s="57">
        <v>1.7929999999999999</v>
      </c>
      <c r="P14" s="57">
        <v>4.0999999999999996</v>
      </c>
      <c r="Q14" s="57">
        <v>0.17100000000000001</v>
      </c>
      <c r="R14" s="57">
        <v>5.4050000000000002</v>
      </c>
      <c r="S14" s="57"/>
      <c r="T14" s="57">
        <v>3.3000000000000002E-2</v>
      </c>
      <c r="U14" s="57">
        <v>13.334999999999999</v>
      </c>
      <c r="V14" s="57">
        <v>12.98</v>
      </c>
      <c r="W14" s="57">
        <v>10.847</v>
      </c>
      <c r="X14" s="57">
        <v>9.9619999999999997</v>
      </c>
      <c r="Y14" s="57">
        <v>10.115</v>
      </c>
      <c r="Z14" s="58"/>
      <c r="AA14" s="59">
        <f t="shared" si="0"/>
        <v>160.56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4.3919999999999995</v>
      </c>
      <c r="C16" s="62">
        <f t="shared" ref="C16:Z16" si="1">IF(LEN(C$2)&gt;0,SUM(C10:C15),"")</f>
        <v>3.6059999999999999</v>
      </c>
      <c r="D16" s="62">
        <f t="shared" si="1"/>
        <v>2.0089999999999999</v>
      </c>
      <c r="E16" s="62">
        <f t="shared" si="1"/>
        <v>0.99099999999999999</v>
      </c>
      <c r="F16" s="62">
        <f t="shared" si="1"/>
        <v>0.88900000000000001</v>
      </c>
      <c r="G16" s="62">
        <f t="shared" si="1"/>
        <v>6.0000000000000001E-3</v>
      </c>
      <c r="H16" s="62">
        <f t="shared" si="1"/>
        <v>38.981000000000002</v>
      </c>
      <c r="I16" s="62">
        <f t="shared" si="1"/>
        <v>53.089999999999996</v>
      </c>
      <c r="J16" s="62">
        <f t="shared" si="1"/>
        <v>4.9000000000000002E-2</v>
      </c>
      <c r="K16" s="62">
        <f t="shared" si="1"/>
        <v>0</v>
      </c>
      <c r="L16" s="62">
        <f t="shared" si="1"/>
        <v>0</v>
      </c>
      <c r="M16" s="62">
        <f t="shared" si="1"/>
        <v>3.4000000000000002E-2</v>
      </c>
      <c r="N16" s="62">
        <f t="shared" si="1"/>
        <v>7.0999999999999994E-2</v>
      </c>
      <c r="O16" s="62">
        <f t="shared" si="1"/>
        <v>1.7929999999999999</v>
      </c>
      <c r="P16" s="62">
        <f t="shared" si="1"/>
        <v>4.0999999999999996</v>
      </c>
      <c r="Q16" s="62">
        <f t="shared" si="1"/>
        <v>0.17100000000000001</v>
      </c>
      <c r="R16" s="62">
        <f t="shared" si="1"/>
        <v>135.405</v>
      </c>
      <c r="S16" s="62">
        <f t="shared" si="1"/>
        <v>130</v>
      </c>
      <c r="T16" s="62">
        <f t="shared" si="1"/>
        <v>170.03299999999999</v>
      </c>
      <c r="U16" s="62">
        <f t="shared" si="1"/>
        <v>183.33500000000001</v>
      </c>
      <c r="V16" s="62">
        <f t="shared" si="1"/>
        <v>205.256</v>
      </c>
      <c r="W16" s="62">
        <f t="shared" si="1"/>
        <v>180.84700000000001</v>
      </c>
      <c r="X16" s="62">
        <f t="shared" si="1"/>
        <v>179.96199999999999</v>
      </c>
      <c r="Y16" s="62">
        <f t="shared" si="1"/>
        <v>140.11500000000001</v>
      </c>
      <c r="Z16" s="63" t="str">
        <f t="shared" si="1"/>
        <v/>
      </c>
      <c r="AA16" s="64">
        <f>SUM(AA10:AA15)</f>
        <v>1435.135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6.41</v>
      </c>
      <c r="C20" s="77">
        <v>6.3810000000000002</v>
      </c>
      <c r="D20" s="77">
        <v>6.3580000000000005</v>
      </c>
      <c r="E20" s="77">
        <v>6.3680000000000003</v>
      </c>
      <c r="F20" s="77">
        <v>6.4290000000000003</v>
      </c>
      <c r="G20" s="77">
        <v>1.647</v>
      </c>
      <c r="H20" s="77">
        <v>10.481999999999999</v>
      </c>
      <c r="I20" s="77">
        <v>2.706</v>
      </c>
      <c r="J20" s="77">
        <v>2.3639999999999999</v>
      </c>
      <c r="K20" s="77">
        <v>2.383</v>
      </c>
      <c r="L20" s="77">
        <v>3.4929999999999999</v>
      </c>
      <c r="M20" s="77">
        <v>10.371</v>
      </c>
      <c r="N20" s="77"/>
      <c r="O20" s="77"/>
      <c r="P20" s="77"/>
      <c r="Q20" s="77"/>
      <c r="R20" s="77"/>
      <c r="S20" s="77">
        <v>0.91900000000000004</v>
      </c>
      <c r="T20" s="77"/>
      <c r="U20" s="77"/>
      <c r="V20" s="77"/>
      <c r="W20" s="77"/>
      <c r="X20" s="77"/>
      <c r="Y20" s="77"/>
      <c r="Z20" s="78"/>
      <c r="AA20" s="79">
        <f t="shared" si="2"/>
        <v>66.311000000000007</v>
      </c>
    </row>
    <row r="21" spans="1:27" ht="24.95" customHeight="1" x14ac:dyDescent="0.2">
      <c r="A21" s="75" t="s">
        <v>16</v>
      </c>
      <c r="B21" s="80">
        <v>11.319000000000001</v>
      </c>
      <c r="C21" s="81">
        <v>11.474</v>
      </c>
      <c r="D21" s="81">
        <v>11.319000000000001</v>
      </c>
      <c r="E21" s="81">
        <v>11.126000000000001</v>
      </c>
      <c r="F21" s="81">
        <v>11.768000000000001</v>
      </c>
      <c r="G21" s="81">
        <v>11.282999999999999</v>
      </c>
      <c r="H21" s="81">
        <v>20.414000000000001</v>
      </c>
      <c r="I21" s="81">
        <v>20.577999999999999</v>
      </c>
      <c r="J21" s="81">
        <v>19.475000000000001</v>
      </c>
      <c r="K21" s="81">
        <v>4.1970000000000001</v>
      </c>
      <c r="L21" s="81">
        <v>4.2889999999999997</v>
      </c>
      <c r="M21" s="81">
        <v>6.7179999999999991</v>
      </c>
      <c r="N21" s="81">
        <v>6.4660000000000002</v>
      </c>
      <c r="O21" s="81">
        <v>4.7460000000000004</v>
      </c>
      <c r="P21" s="81">
        <v>0.77500000000000002</v>
      </c>
      <c r="Q21" s="81">
        <v>2.6</v>
      </c>
      <c r="R21" s="81">
        <v>1.5049999999999999</v>
      </c>
      <c r="S21" s="81">
        <v>0.72500000000000009</v>
      </c>
      <c r="T21" s="81">
        <v>0.48</v>
      </c>
      <c r="U21" s="81"/>
      <c r="V21" s="81">
        <v>1.4530000000000001</v>
      </c>
      <c r="W21" s="81">
        <v>1.3420000000000001</v>
      </c>
      <c r="X21" s="81">
        <v>0.104</v>
      </c>
      <c r="Y21" s="81">
        <v>0.10100000000000001</v>
      </c>
      <c r="Z21" s="78"/>
      <c r="AA21" s="79">
        <f t="shared" si="2"/>
        <v>164.25700000000001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17.728999999999999</v>
      </c>
      <c r="C25" s="88">
        <f t="shared" ref="C25:Z25" si="3">IF(LEN(C$2)&gt;0,SUM(C19:C24),"")</f>
        <v>17.855</v>
      </c>
      <c r="D25" s="88">
        <f t="shared" si="3"/>
        <v>17.677</v>
      </c>
      <c r="E25" s="88">
        <f t="shared" si="3"/>
        <v>17.494</v>
      </c>
      <c r="F25" s="88">
        <f t="shared" si="3"/>
        <v>18.197000000000003</v>
      </c>
      <c r="G25" s="88">
        <f t="shared" si="3"/>
        <v>12.93</v>
      </c>
      <c r="H25" s="88">
        <f t="shared" si="3"/>
        <v>30.896000000000001</v>
      </c>
      <c r="I25" s="88">
        <f t="shared" si="3"/>
        <v>23.283999999999999</v>
      </c>
      <c r="J25" s="88">
        <f t="shared" si="3"/>
        <v>21.839000000000002</v>
      </c>
      <c r="K25" s="88">
        <f t="shared" si="3"/>
        <v>6.58</v>
      </c>
      <c r="L25" s="88">
        <f t="shared" si="3"/>
        <v>7.782</v>
      </c>
      <c r="M25" s="88">
        <f t="shared" si="3"/>
        <v>17.088999999999999</v>
      </c>
      <c r="N25" s="88">
        <f t="shared" si="3"/>
        <v>6.4660000000000002</v>
      </c>
      <c r="O25" s="88">
        <f t="shared" si="3"/>
        <v>4.7460000000000004</v>
      </c>
      <c r="P25" s="88">
        <f t="shared" si="3"/>
        <v>0.77500000000000002</v>
      </c>
      <c r="Q25" s="88">
        <f t="shared" si="3"/>
        <v>2.6</v>
      </c>
      <c r="R25" s="88">
        <f t="shared" si="3"/>
        <v>1.5049999999999999</v>
      </c>
      <c r="S25" s="88">
        <f t="shared" si="3"/>
        <v>1.6440000000000001</v>
      </c>
      <c r="T25" s="88">
        <f t="shared" si="3"/>
        <v>0.48</v>
      </c>
      <c r="U25" s="88">
        <f t="shared" si="3"/>
        <v>0</v>
      </c>
      <c r="V25" s="88">
        <f t="shared" si="3"/>
        <v>1.4530000000000001</v>
      </c>
      <c r="W25" s="88">
        <f t="shared" si="3"/>
        <v>1.3420000000000001</v>
      </c>
      <c r="X25" s="88">
        <f t="shared" si="3"/>
        <v>0.104</v>
      </c>
      <c r="Y25" s="88">
        <f t="shared" si="3"/>
        <v>0.10100000000000001</v>
      </c>
      <c r="Z25" s="89" t="str">
        <f t="shared" si="3"/>
        <v/>
      </c>
      <c r="AA25" s="90">
        <f>SUM(AA19:AA24)</f>
        <v>230.56800000000001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22.120999999999999</v>
      </c>
      <c r="C29" s="77">
        <v>21.460999999999999</v>
      </c>
      <c r="D29" s="77">
        <v>19.686</v>
      </c>
      <c r="E29" s="77">
        <v>18.484999999999999</v>
      </c>
      <c r="F29" s="77">
        <v>19.085999999999999</v>
      </c>
      <c r="G29" s="77">
        <v>12.936</v>
      </c>
      <c r="H29" s="77">
        <v>69.876999999999995</v>
      </c>
      <c r="I29" s="77">
        <v>76.373999999999995</v>
      </c>
      <c r="J29" s="77">
        <v>21.888000000000002</v>
      </c>
      <c r="K29" s="77">
        <v>6.58</v>
      </c>
      <c r="L29" s="77">
        <v>7.782</v>
      </c>
      <c r="M29" s="77">
        <v>17.123000000000001</v>
      </c>
      <c r="N29" s="77">
        <v>6.5369999999999999</v>
      </c>
      <c r="O29" s="77">
        <v>6.5389999999999997</v>
      </c>
      <c r="P29" s="77">
        <v>4.875</v>
      </c>
      <c r="Q29" s="77">
        <v>2.7709999999999999</v>
      </c>
      <c r="R29" s="77">
        <v>136.91</v>
      </c>
      <c r="S29" s="77">
        <v>131.64400000000001</v>
      </c>
      <c r="T29" s="77">
        <v>170.51300000000001</v>
      </c>
      <c r="U29" s="77">
        <v>183.33500000000001</v>
      </c>
      <c r="V29" s="77">
        <v>206.709</v>
      </c>
      <c r="W29" s="77">
        <v>182.18899999999999</v>
      </c>
      <c r="X29" s="77">
        <v>180.066</v>
      </c>
      <c r="Y29" s="77">
        <v>140.21600000000001</v>
      </c>
      <c r="Z29" s="78"/>
      <c r="AA29" s="79">
        <f>SUM(B29:Z29)</f>
        <v>1665.703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22.120999999999999</v>
      </c>
      <c r="C31" s="62">
        <f t="shared" ref="C31:Z31" si="4">IF(LEN(C$2)&gt;0,SUM(C28:C30),"")</f>
        <v>21.460999999999999</v>
      </c>
      <c r="D31" s="62">
        <f t="shared" si="4"/>
        <v>19.686</v>
      </c>
      <c r="E31" s="62">
        <f t="shared" si="4"/>
        <v>18.484999999999999</v>
      </c>
      <c r="F31" s="62">
        <f t="shared" si="4"/>
        <v>19.085999999999999</v>
      </c>
      <c r="G31" s="62">
        <f t="shared" si="4"/>
        <v>12.936</v>
      </c>
      <c r="H31" s="62">
        <f t="shared" si="4"/>
        <v>69.876999999999995</v>
      </c>
      <c r="I31" s="62">
        <f t="shared" si="4"/>
        <v>76.373999999999995</v>
      </c>
      <c r="J31" s="62">
        <f t="shared" si="4"/>
        <v>21.888000000000002</v>
      </c>
      <c r="K31" s="62">
        <f t="shared" si="4"/>
        <v>6.58</v>
      </c>
      <c r="L31" s="62">
        <f t="shared" si="4"/>
        <v>7.782</v>
      </c>
      <c r="M31" s="62">
        <f t="shared" si="4"/>
        <v>17.123000000000001</v>
      </c>
      <c r="N31" s="62">
        <f t="shared" si="4"/>
        <v>6.5369999999999999</v>
      </c>
      <c r="O31" s="62">
        <f t="shared" si="4"/>
        <v>6.5389999999999997</v>
      </c>
      <c r="P31" s="62">
        <f t="shared" si="4"/>
        <v>4.875</v>
      </c>
      <c r="Q31" s="62">
        <f t="shared" si="4"/>
        <v>2.7709999999999999</v>
      </c>
      <c r="R31" s="62">
        <f t="shared" si="4"/>
        <v>136.91</v>
      </c>
      <c r="S31" s="62">
        <f t="shared" si="4"/>
        <v>131.64400000000001</v>
      </c>
      <c r="T31" s="62">
        <f t="shared" si="4"/>
        <v>170.51300000000001</v>
      </c>
      <c r="U31" s="62">
        <f t="shared" si="4"/>
        <v>183.33500000000001</v>
      </c>
      <c r="V31" s="62">
        <f t="shared" si="4"/>
        <v>206.709</v>
      </c>
      <c r="W31" s="62">
        <f t="shared" si="4"/>
        <v>182.18899999999999</v>
      </c>
      <c r="X31" s="62">
        <f t="shared" si="4"/>
        <v>180.066</v>
      </c>
      <c r="Y31" s="62">
        <f t="shared" si="4"/>
        <v>140.21600000000001</v>
      </c>
      <c r="Z31" s="63" t="str">
        <f t="shared" si="4"/>
        <v/>
      </c>
      <c r="AA31" s="64">
        <f>SUM(AA28:AA30)</f>
        <v>1665.703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30.5</v>
      </c>
      <c r="L38" s="99">
        <v>44.9</v>
      </c>
      <c r="M38" s="99">
        <v>65.599999999999994</v>
      </c>
      <c r="N38" s="99">
        <v>81.3</v>
      </c>
      <c r="O38" s="99"/>
      <c r="P38" s="99"/>
      <c r="Q38" s="99">
        <v>109.5</v>
      </c>
      <c r="R38" s="99"/>
      <c r="S38" s="99">
        <v>91.4</v>
      </c>
      <c r="T38" s="99">
        <v>70.099999999999994</v>
      </c>
      <c r="U38" s="99"/>
      <c r="V38" s="99"/>
      <c r="W38" s="99"/>
      <c r="X38" s="99">
        <v>29.8</v>
      </c>
      <c r="Y38" s="99">
        <v>42.8</v>
      </c>
      <c r="Z38" s="100"/>
      <c r="AA38" s="79">
        <f t="shared" si="5"/>
        <v>565.9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30.5</v>
      </c>
      <c r="L39" s="88">
        <f t="shared" si="6"/>
        <v>44.9</v>
      </c>
      <c r="M39" s="88">
        <f t="shared" si="6"/>
        <v>65.599999999999994</v>
      </c>
      <c r="N39" s="88">
        <f t="shared" si="6"/>
        <v>81.3</v>
      </c>
      <c r="O39" s="88">
        <f t="shared" si="6"/>
        <v>0</v>
      </c>
      <c r="P39" s="88">
        <f t="shared" si="6"/>
        <v>0</v>
      </c>
      <c r="Q39" s="88">
        <f t="shared" si="6"/>
        <v>109.5</v>
      </c>
      <c r="R39" s="88">
        <f t="shared" si="6"/>
        <v>0</v>
      </c>
      <c r="S39" s="88">
        <f t="shared" si="6"/>
        <v>91.4</v>
      </c>
      <c r="T39" s="88">
        <f t="shared" si="6"/>
        <v>70.099999999999994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29.8</v>
      </c>
      <c r="Y39" s="88">
        <f t="shared" si="6"/>
        <v>42.8</v>
      </c>
      <c r="Z39" s="89" t="str">
        <f t="shared" si="6"/>
        <v/>
      </c>
      <c r="AA39" s="90">
        <f t="shared" si="5"/>
        <v>565.9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30.5</v>
      </c>
      <c r="L46" s="99">
        <v>44.9</v>
      </c>
      <c r="M46" s="99">
        <v>65.599999999999994</v>
      </c>
      <c r="N46" s="99">
        <v>81.3</v>
      </c>
      <c r="O46" s="99"/>
      <c r="P46" s="99"/>
      <c r="Q46" s="99">
        <v>109.5</v>
      </c>
      <c r="R46" s="99"/>
      <c r="S46" s="99">
        <v>91.4</v>
      </c>
      <c r="T46" s="99">
        <v>70.099999999999994</v>
      </c>
      <c r="U46" s="99"/>
      <c r="V46" s="99"/>
      <c r="W46" s="99"/>
      <c r="X46" s="99">
        <v>29.8</v>
      </c>
      <c r="Y46" s="99">
        <v>42.8</v>
      </c>
      <c r="Z46" s="100"/>
      <c r="AA46" s="79">
        <f t="shared" si="7"/>
        <v>565.9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30.5</v>
      </c>
      <c r="L48" s="88">
        <f t="shared" si="8"/>
        <v>44.9</v>
      </c>
      <c r="M48" s="88">
        <f t="shared" si="8"/>
        <v>65.599999999999994</v>
      </c>
      <c r="N48" s="88">
        <f t="shared" si="8"/>
        <v>81.3</v>
      </c>
      <c r="O48" s="88">
        <f t="shared" si="8"/>
        <v>0</v>
      </c>
      <c r="P48" s="88">
        <f t="shared" si="8"/>
        <v>0</v>
      </c>
      <c r="Q48" s="88">
        <f t="shared" si="8"/>
        <v>109.5</v>
      </c>
      <c r="R48" s="88">
        <f t="shared" si="8"/>
        <v>0</v>
      </c>
      <c r="S48" s="88">
        <f t="shared" si="8"/>
        <v>91.4</v>
      </c>
      <c r="T48" s="88">
        <f t="shared" si="8"/>
        <v>70.099999999999994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29.8</v>
      </c>
      <c r="Y48" s="88">
        <f t="shared" si="8"/>
        <v>42.8</v>
      </c>
      <c r="Z48" s="89" t="str">
        <f t="shared" si="8"/>
        <v/>
      </c>
      <c r="AA48" s="90">
        <f t="shared" si="7"/>
        <v>565.9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22.120999999999999</v>
      </c>
      <c r="C51" s="88">
        <f t="shared" si="10"/>
        <v>21.460999999999999</v>
      </c>
      <c r="D51" s="88">
        <f t="shared" si="10"/>
        <v>19.686</v>
      </c>
      <c r="E51" s="88">
        <f t="shared" si="10"/>
        <v>18.484999999999999</v>
      </c>
      <c r="F51" s="88">
        <f t="shared" si="10"/>
        <v>19.086000000000002</v>
      </c>
      <c r="G51" s="88">
        <f t="shared" si="10"/>
        <v>12.936</v>
      </c>
      <c r="H51" s="88">
        <f t="shared" si="10"/>
        <v>69.87700000000001</v>
      </c>
      <c r="I51" s="88">
        <f t="shared" si="10"/>
        <v>76.373999999999995</v>
      </c>
      <c r="J51" s="88">
        <f t="shared" si="10"/>
        <v>21.888000000000002</v>
      </c>
      <c r="K51" s="88">
        <f t="shared" si="10"/>
        <v>37.08</v>
      </c>
      <c r="L51" s="88">
        <f t="shared" si="10"/>
        <v>52.682000000000002</v>
      </c>
      <c r="M51" s="88">
        <f t="shared" si="10"/>
        <v>82.722999999999985</v>
      </c>
      <c r="N51" s="88">
        <f t="shared" si="10"/>
        <v>87.837000000000003</v>
      </c>
      <c r="O51" s="88">
        <f t="shared" si="10"/>
        <v>6.5390000000000006</v>
      </c>
      <c r="P51" s="88">
        <f t="shared" si="10"/>
        <v>4.875</v>
      </c>
      <c r="Q51" s="88">
        <f t="shared" si="10"/>
        <v>112.271</v>
      </c>
      <c r="R51" s="88">
        <f t="shared" si="10"/>
        <v>136.91</v>
      </c>
      <c r="S51" s="88">
        <f t="shared" si="10"/>
        <v>223.04400000000001</v>
      </c>
      <c r="T51" s="88">
        <f t="shared" si="10"/>
        <v>240.61299999999997</v>
      </c>
      <c r="U51" s="88">
        <f t="shared" si="10"/>
        <v>183.33500000000001</v>
      </c>
      <c r="V51" s="88">
        <f t="shared" si="10"/>
        <v>206.709</v>
      </c>
      <c r="W51" s="88">
        <f t="shared" si="10"/>
        <v>182.18900000000002</v>
      </c>
      <c r="X51" s="88">
        <f t="shared" si="10"/>
        <v>209.86600000000001</v>
      </c>
      <c r="Y51" s="88">
        <f t="shared" si="10"/>
        <v>183.01600000000002</v>
      </c>
      <c r="Z51" s="89" t="str">
        <f t="shared" si="10"/>
        <v/>
      </c>
      <c r="AA51" s="105">
        <f>SUM(B51:Z51)</f>
        <v>2231.6030000000001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22.121000000000002</v>
      </c>
      <c r="C4" s="18">
        <v>21.460999999999999</v>
      </c>
      <c r="D4" s="18">
        <v>19.686</v>
      </c>
      <c r="E4" s="18">
        <v>18.484999999999999</v>
      </c>
      <c r="F4" s="18">
        <v>19.085999999999999</v>
      </c>
      <c r="G4" s="18">
        <v>12.936000000000002</v>
      </c>
      <c r="H4" s="18">
        <v>69.831000000000003</v>
      </c>
      <c r="I4" s="18">
        <v>76.374000000000009</v>
      </c>
      <c r="J4" s="18">
        <v>21.887999999999998</v>
      </c>
      <c r="K4" s="18">
        <v>37.079000000000001</v>
      </c>
      <c r="L4" s="18">
        <v>52.728000000000002</v>
      </c>
      <c r="M4" s="18">
        <v>82.699999999999989</v>
      </c>
      <c r="N4" s="18">
        <v>87.885000000000005</v>
      </c>
      <c r="O4" s="18">
        <v>6.5389999999999997</v>
      </c>
      <c r="P4" s="18">
        <v>4.875</v>
      </c>
      <c r="Q4" s="18">
        <v>112.26500000000001</v>
      </c>
      <c r="R4" s="18">
        <v>136.91</v>
      </c>
      <c r="S4" s="18">
        <v>222.99600000000004</v>
      </c>
      <c r="T4" s="18">
        <v>240.58399999999995</v>
      </c>
      <c r="U4" s="18">
        <v>183.33499999999998</v>
      </c>
      <c r="V4" s="18">
        <v>206.70899999999997</v>
      </c>
      <c r="W4" s="18">
        <v>182.18900000000005</v>
      </c>
      <c r="X4" s="18">
        <v>209.86300000000003</v>
      </c>
      <c r="Y4" s="18">
        <v>182.98400000000004</v>
      </c>
      <c r="Z4" s="19"/>
      <c r="AA4" s="20">
        <f>SUM(B4:Z4)</f>
        <v>2231.509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191.02</v>
      </c>
      <c r="C7" s="28">
        <v>181.62</v>
      </c>
      <c r="D7" s="28">
        <v>162.93</v>
      </c>
      <c r="E7" s="28">
        <v>162.91</v>
      </c>
      <c r="F7" s="28">
        <v>162.94</v>
      </c>
      <c r="G7" s="28">
        <v>183.22</v>
      </c>
      <c r="H7" s="28">
        <v>245.11</v>
      </c>
      <c r="I7" s="28">
        <v>277.7</v>
      </c>
      <c r="J7" s="28">
        <v>222.01</v>
      </c>
      <c r="K7" s="28">
        <v>232.28</v>
      </c>
      <c r="L7" s="28">
        <v>205.99</v>
      </c>
      <c r="M7" s="28">
        <v>205.39</v>
      </c>
      <c r="N7" s="28">
        <v>190</v>
      </c>
      <c r="O7" s="28">
        <v>161.07</v>
      </c>
      <c r="P7" s="28">
        <v>60.9</v>
      </c>
      <c r="Q7" s="28">
        <v>206.4</v>
      </c>
      <c r="R7" s="28">
        <v>192.35</v>
      </c>
      <c r="S7" s="28">
        <v>218.91</v>
      </c>
      <c r="T7" s="28">
        <v>227.99</v>
      </c>
      <c r="U7" s="28">
        <v>269.17</v>
      </c>
      <c r="V7" s="28">
        <v>301</v>
      </c>
      <c r="W7" s="28">
        <v>252.9</v>
      </c>
      <c r="X7" s="28">
        <v>233.75</v>
      </c>
      <c r="Y7" s="28">
        <v>225.6</v>
      </c>
      <c r="Z7" s="29"/>
      <c r="AA7" s="30">
        <f>IF(SUM(B7:Z7)&lt;&gt;0,AVERAGEIF(B7:Z7,"&lt;&gt;"""),"")</f>
        <v>207.215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30</v>
      </c>
      <c r="N12" s="52">
        <v>30</v>
      </c>
      <c r="O12" s="52"/>
      <c r="P12" s="52"/>
      <c r="Q12" s="52">
        <v>30</v>
      </c>
      <c r="R12" s="52">
        <v>135</v>
      </c>
      <c r="S12" s="52">
        <v>135</v>
      </c>
      <c r="T12" s="52">
        <v>165</v>
      </c>
      <c r="U12" s="52">
        <v>165</v>
      </c>
      <c r="V12" s="52">
        <v>165</v>
      </c>
      <c r="W12" s="52">
        <v>165</v>
      </c>
      <c r="X12" s="52">
        <v>165</v>
      </c>
      <c r="Y12" s="52">
        <v>135</v>
      </c>
      <c r="Z12" s="53"/>
      <c r="AA12" s="54">
        <f t="shared" si="0"/>
        <v>1320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15.813000000000001</v>
      </c>
      <c r="C14" s="57">
        <v>16.411999999999999</v>
      </c>
      <c r="D14" s="57">
        <v>15.972</v>
      </c>
      <c r="E14" s="57">
        <v>13.819000000000001</v>
      </c>
      <c r="F14" s="57">
        <v>13.222</v>
      </c>
      <c r="G14" s="57">
        <v>10.433</v>
      </c>
      <c r="H14" s="57">
        <v>0.05</v>
      </c>
      <c r="I14" s="57">
        <v>0.20400000000000001</v>
      </c>
      <c r="J14" s="57">
        <v>21.483999999999998</v>
      </c>
      <c r="K14" s="57">
        <v>36.878999999999998</v>
      </c>
      <c r="L14" s="57">
        <v>49.585999999999999</v>
      </c>
      <c r="M14" s="57">
        <v>48.651999999999994</v>
      </c>
      <c r="N14" s="57">
        <v>53.831999999999994</v>
      </c>
      <c r="O14" s="57">
        <v>2.4180000000000001</v>
      </c>
      <c r="P14" s="57">
        <v>7.4999999999999997E-2</v>
      </c>
      <c r="Q14" s="57">
        <v>80.338000000000022</v>
      </c>
      <c r="R14" s="57">
        <v>6.9000000000000006E-2</v>
      </c>
      <c r="S14" s="57">
        <v>84.550999999999988</v>
      </c>
      <c r="T14" s="57">
        <v>71.940000000000012</v>
      </c>
      <c r="U14" s="57">
        <v>16.798999999999999</v>
      </c>
      <c r="V14" s="57">
        <v>41.603000000000002</v>
      </c>
      <c r="W14" s="57">
        <v>16.98</v>
      </c>
      <c r="X14" s="57">
        <v>42.798999999999999</v>
      </c>
      <c r="Y14" s="57">
        <v>33.679000000000002</v>
      </c>
      <c r="Z14" s="58"/>
      <c r="AA14" s="59">
        <f t="shared" si="0"/>
        <v>687.60899999999992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15.813000000000001</v>
      </c>
      <c r="C16" s="62">
        <f t="shared" ref="C16:Z16" si="1">IF(LEN(C$2)&gt;0,SUM(C10:C15),"")</f>
        <v>16.411999999999999</v>
      </c>
      <c r="D16" s="62">
        <f t="shared" si="1"/>
        <v>15.972</v>
      </c>
      <c r="E16" s="62">
        <f t="shared" si="1"/>
        <v>13.819000000000001</v>
      </c>
      <c r="F16" s="62">
        <f t="shared" si="1"/>
        <v>13.222</v>
      </c>
      <c r="G16" s="62">
        <f t="shared" si="1"/>
        <v>10.433</v>
      </c>
      <c r="H16" s="62">
        <f t="shared" si="1"/>
        <v>0.05</v>
      </c>
      <c r="I16" s="62">
        <f t="shared" si="1"/>
        <v>0.20400000000000001</v>
      </c>
      <c r="J16" s="62">
        <f t="shared" si="1"/>
        <v>21.483999999999998</v>
      </c>
      <c r="K16" s="62">
        <f t="shared" si="1"/>
        <v>36.878999999999998</v>
      </c>
      <c r="L16" s="62">
        <f t="shared" si="1"/>
        <v>49.585999999999999</v>
      </c>
      <c r="M16" s="62">
        <f t="shared" si="1"/>
        <v>78.651999999999987</v>
      </c>
      <c r="N16" s="62">
        <f t="shared" si="1"/>
        <v>83.831999999999994</v>
      </c>
      <c r="O16" s="62">
        <f t="shared" si="1"/>
        <v>2.4180000000000001</v>
      </c>
      <c r="P16" s="62">
        <f t="shared" si="1"/>
        <v>7.4999999999999997E-2</v>
      </c>
      <c r="Q16" s="62">
        <f t="shared" si="1"/>
        <v>110.33800000000002</v>
      </c>
      <c r="R16" s="62">
        <f t="shared" si="1"/>
        <v>135.06899999999999</v>
      </c>
      <c r="S16" s="62">
        <f t="shared" si="1"/>
        <v>219.55099999999999</v>
      </c>
      <c r="T16" s="62">
        <f t="shared" si="1"/>
        <v>236.94</v>
      </c>
      <c r="U16" s="62">
        <f t="shared" si="1"/>
        <v>181.79900000000001</v>
      </c>
      <c r="V16" s="62">
        <f t="shared" si="1"/>
        <v>206.60300000000001</v>
      </c>
      <c r="W16" s="62">
        <f t="shared" si="1"/>
        <v>181.98</v>
      </c>
      <c r="X16" s="62">
        <f t="shared" si="1"/>
        <v>207.79900000000001</v>
      </c>
      <c r="Y16" s="62">
        <f t="shared" si="1"/>
        <v>168.679</v>
      </c>
      <c r="Z16" s="63" t="str">
        <f t="shared" si="1"/>
        <v/>
      </c>
      <c r="AA16" s="64">
        <f>SUM(AA10:AA15)</f>
        <v>2007.6089999999999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6.3080000000000007</v>
      </c>
      <c r="C21" s="81">
        <v>5.0490000000000004</v>
      </c>
      <c r="D21" s="81">
        <v>3.714</v>
      </c>
      <c r="E21" s="81">
        <v>4.6660000000000004</v>
      </c>
      <c r="F21" s="81">
        <v>5.863999999999999</v>
      </c>
      <c r="G21" s="81">
        <v>2.5030000000000001</v>
      </c>
      <c r="H21" s="81">
        <v>3.3809999999999998</v>
      </c>
      <c r="I21" s="81">
        <v>2.27</v>
      </c>
      <c r="J21" s="81">
        <v>0.40400000000000003</v>
      </c>
      <c r="K21" s="81">
        <v>0.2</v>
      </c>
      <c r="L21" s="81">
        <v>3.1419999999999999</v>
      </c>
      <c r="M21" s="81">
        <v>3.2480000000000002</v>
      </c>
      <c r="N21" s="81">
        <v>3.2529999999999997</v>
      </c>
      <c r="O21" s="81">
        <v>3.3209999999999997</v>
      </c>
      <c r="P21" s="81">
        <v>4</v>
      </c>
      <c r="Q21" s="81">
        <v>1.927</v>
      </c>
      <c r="R21" s="81">
        <v>1.8410000000000002</v>
      </c>
      <c r="S21" s="81">
        <v>3.4450000000000003</v>
      </c>
      <c r="T21" s="81">
        <v>3.6439999999999997</v>
      </c>
      <c r="U21" s="81">
        <v>1.536</v>
      </c>
      <c r="V21" s="81">
        <v>0.106</v>
      </c>
      <c r="W21" s="81">
        <v>0.20899999999999999</v>
      </c>
      <c r="X21" s="81">
        <v>2.0640000000000001</v>
      </c>
      <c r="Y21" s="81">
        <v>14.305</v>
      </c>
      <c r="Z21" s="78"/>
      <c r="AA21" s="79">
        <f t="shared" si="2"/>
        <v>80.400000000000006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6.3080000000000007</v>
      </c>
      <c r="C25" s="88">
        <f t="shared" si="3"/>
        <v>5.0490000000000004</v>
      </c>
      <c r="D25" s="88">
        <f t="shared" si="3"/>
        <v>3.714</v>
      </c>
      <c r="E25" s="88">
        <f t="shared" si="3"/>
        <v>4.6660000000000004</v>
      </c>
      <c r="F25" s="88">
        <f t="shared" si="3"/>
        <v>5.863999999999999</v>
      </c>
      <c r="G25" s="88">
        <f t="shared" si="3"/>
        <v>2.5030000000000001</v>
      </c>
      <c r="H25" s="88">
        <f t="shared" si="3"/>
        <v>3.3809999999999998</v>
      </c>
      <c r="I25" s="88">
        <f t="shared" si="3"/>
        <v>2.27</v>
      </c>
      <c r="J25" s="88">
        <f t="shared" si="3"/>
        <v>0.40400000000000003</v>
      </c>
      <c r="K25" s="88">
        <f t="shared" si="3"/>
        <v>0.2</v>
      </c>
      <c r="L25" s="88">
        <f t="shared" si="3"/>
        <v>3.1419999999999999</v>
      </c>
      <c r="M25" s="88">
        <f t="shared" si="3"/>
        <v>4.048</v>
      </c>
      <c r="N25" s="88">
        <f t="shared" si="3"/>
        <v>4.0529999999999999</v>
      </c>
      <c r="O25" s="88">
        <f t="shared" si="3"/>
        <v>4.1209999999999996</v>
      </c>
      <c r="P25" s="88">
        <f t="shared" si="3"/>
        <v>4.8</v>
      </c>
      <c r="Q25" s="88">
        <f t="shared" si="3"/>
        <v>1.927</v>
      </c>
      <c r="R25" s="88">
        <f t="shared" si="3"/>
        <v>1.8410000000000002</v>
      </c>
      <c r="S25" s="88">
        <f t="shared" si="3"/>
        <v>3.4450000000000003</v>
      </c>
      <c r="T25" s="88">
        <f t="shared" si="3"/>
        <v>3.6439999999999997</v>
      </c>
      <c r="U25" s="88">
        <f t="shared" si="3"/>
        <v>1.536</v>
      </c>
      <c r="V25" s="88">
        <f t="shared" si="3"/>
        <v>0.106</v>
      </c>
      <c r="W25" s="88">
        <f t="shared" si="3"/>
        <v>0.20899999999999999</v>
      </c>
      <c r="X25" s="88">
        <f t="shared" si="3"/>
        <v>2.0640000000000001</v>
      </c>
      <c r="Y25" s="88">
        <f t="shared" si="3"/>
        <v>14.305</v>
      </c>
      <c r="Z25" s="89">
        <f t="shared" si="3"/>
        <v>0</v>
      </c>
      <c r="AA25" s="90">
        <f t="shared" si="3"/>
        <v>83.600000000000009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22.120999999999999</v>
      </c>
      <c r="C29" s="77">
        <v>21.460999999999999</v>
      </c>
      <c r="D29" s="77">
        <v>19.686</v>
      </c>
      <c r="E29" s="77">
        <v>18.484999999999999</v>
      </c>
      <c r="F29" s="77">
        <v>19.085999999999999</v>
      </c>
      <c r="G29" s="77">
        <v>12.936</v>
      </c>
      <c r="H29" s="77">
        <v>3.431</v>
      </c>
      <c r="I29" s="77">
        <v>2.4740000000000002</v>
      </c>
      <c r="J29" s="77">
        <v>21.888000000000002</v>
      </c>
      <c r="K29" s="77">
        <v>37.079000000000001</v>
      </c>
      <c r="L29" s="77">
        <v>52.728000000000002</v>
      </c>
      <c r="M29" s="77">
        <v>82.7</v>
      </c>
      <c r="N29" s="77">
        <v>87.885000000000005</v>
      </c>
      <c r="O29" s="77">
        <v>6.5389999999999997</v>
      </c>
      <c r="P29" s="77">
        <v>4.875</v>
      </c>
      <c r="Q29" s="77">
        <v>112.265</v>
      </c>
      <c r="R29" s="77">
        <v>136.91</v>
      </c>
      <c r="S29" s="77">
        <v>222.99600000000001</v>
      </c>
      <c r="T29" s="77">
        <v>240.584</v>
      </c>
      <c r="U29" s="77">
        <v>183.33500000000001</v>
      </c>
      <c r="V29" s="77">
        <v>206.709</v>
      </c>
      <c r="W29" s="77">
        <v>182.18899999999999</v>
      </c>
      <c r="X29" s="77">
        <v>209.863</v>
      </c>
      <c r="Y29" s="77">
        <v>182.98400000000001</v>
      </c>
      <c r="Z29" s="78"/>
      <c r="AA29" s="79">
        <f>SUM(B29:Z29)</f>
        <v>2091.2090000000003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22.120999999999999</v>
      </c>
      <c r="C31" s="62">
        <f t="shared" si="4"/>
        <v>21.460999999999999</v>
      </c>
      <c r="D31" s="62">
        <f t="shared" si="4"/>
        <v>19.686</v>
      </c>
      <c r="E31" s="62">
        <f t="shared" si="4"/>
        <v>18.484999999999999</v>
      </c>
      <c r="F31" s="62">
        <f t="shared" si="4"/>
        <v>19.085999999999999</v>
      </c>
      <c r="G31" s="62">
        <f t="shared" si="4"/>
        <v>12.936</v>
      </c>
      <c r="H31" s="62">
        <f t="shared" si="4"/>
        <v>3.431</v>
      </c>
      <c r="I31" s="62">
        <f t="shared" si="4"/>
        <v>2.4740000000000002</v>
      </c>
      <c r="J31" s="62">
        <f t="shared" si="4"/>
        <v>21.888000000000002</v>
      </c>
      <c r="K31" s="62">
        <f t="shared" si="4"/>
        <v>37.079000000000001</v>
      </c>
      <c r="L31" s="62">
        <f t="shared" si="4"/>
        <v>52.728000000000002</v>
      </c>
      <c r="M31" s="62">
        <f t="shared" si="4"/>
        <v>82.7</v>
      </c>
      <c r="N31" s="62">
        <f t="shared" si="4"/>
        <v>87.885000000000005</v>
      </c>
      <c r="O31" s="62">
        <f t="shared" si="4"/>
        <v>6.5389999999999997</v>
      </c>
      <c r="P31" s="62">
        <f t="shared" si="4"/>
        <v>4.875</v>
      </c>
      <c r="Q31" s="62">
        <f t="shared" si="4"/>
        <v>112.265</v>
      </c>
      <c r="R31" s="62">
        <f t="shared" si="4"/>
        <v>136.91</v>
      </c>
      <c r="S31" s="62">
        <f t="shared" si="4"/>
        <v>222.99600000000001</v>
      </c>
      <c r="T31" s="62">
        <f t="shared" si="4"/>
        <v>240.584</v>
      </c>
      <c r="U31" s="62">
        <f t="shared" si="4"/>
        <v>183.33500000000001</v>
      </c>
      <c r="V31" s="62">
        <f t="shared" si="4"/>
        <v>206.709</v>
      </c>
      <c r="W31" s="62">
        <f t="shared" si="4"/>
        <v>182.18899999999999</v>
      </c>
      <c r="X31" s="62">
        <f t="shared" si="4"/>
        <v>209.863</v>
      </c>
      <c r="Y31" s="62">
        <f t="shared" si="4"/>
        <v>182.98400000000001</v>
      </c>
      <c r="Z31" s="63">
        <f t="shared" si="4"/>
        <v>0</v>
      </c>
      <c r="AA31" s="64">
        <f t="shared" si="4"/>
        <v>2091.2090000000003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66.400000000000006</v>
      </c>
      <c r="I38" s="99">
        <v>73.900000000000006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140.30000000000001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66.400000000000006</v>
      </c>
      <c r="I39" s="88">
        <f t="shared" si="6"/>
        <v>73.900000000000006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140.30000000000001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66.400000000000006</v>
      </c>
      <c r="I46" s="99">
        <v>73.900000000000006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140.30000000000001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66.400000000000006</v>
      </c>
      <c r="I48" s="88">
        <f t="shared" si="8"/>
        <v>73.900000000000006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140.30000000000001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22.121000000000002</v>
      </c>
      <c r="C51" s="88">
        <f t="shared" si="10"/>
        <v>21.460999999999999</v>
      </c>
      <c r="D51" s="88">
        <f t="shared" si="10"/>
        <v>19.686</v>
      </c>
      <c r="E51" s="88">
        <f t="shared" si="10"/>
        <v>18.484999999999999</v>
      </c>
      <c r="F51" s="88">
        <f t="shared" si="10"/>
        <v>19.085999999999999</v>
      </c>
      <c r="G51" s="88">
        <f t="shared" si="10"/>
        <v>12.936</v>
      </c>
      <c r="H51" s="88">
        <f t="shared" si="10"/>
        <v>69.831000000000003</v>
      </c>
      <c r="I51" s="88">
        <f t="shared" si="10"/>
        <v>76.374000000000009</v>
      </c>
      <c r="J51" s="88">
        <f t="shared" si="10"/>
        <v>21.887999999999998</v>
      </c>
      <c r="K51" s="88">
        <f t="shared" si="10"/>
        <v>37.079000000000001</v>
      </c>
      <c r="L51" s="88">
        <f t="shared" si="10"/>
        <v>52.728000000000002</v>
      </c>
      <c r="M51" s="88">
        <f t="shared" si="10"/>
        <v>82.699999999999989</v>
      </c>
      <c r="N51" s="88">
        <f t="shared" si="10"/>
        <v>87.884999999999991</v>
      </c>
      <c r="O51" s="88">
        <f t="shared" si="10"/>
        <v>6.5389999999999997</v>
      </c>
      <c r="P51" s="88">
        <f t="shared" si="10"/>
        <v>4.875</v>
      </c>
      <c r="Q51" s="88">
        <f t="shared" si="10"/>
        <v>112.26500000000003</v>
      </c>
      <c r="R51" s="88">
        <f t="shared" si="10"/>
        <v>136.91</v>
      </c>
      <c r="S51" s="88">
        <f t="shared" si="10"/>
        <v>222.99599999999998</v>
      </c>
      <c r="T51" s="88">
        <f t="shared" si="10"/>
        <v>240.584</v>
      </c>
      <c r="U51" s="88">
        <f t="shared" si="10"/>
        <v>183.33500000000001</v>
      </c>
      <c r="V51" s="88">
        <f t="shared" si="10"/>
        <v>206.709</v>
      </c>
      <c r="W51" s="88">
        <f t="shared" si="10"/>
        <v>182.18899999999999</v>
      </c>
      <c r="X51" s="88">
        <f t="shared" si="10"/>
        <v>209.863</v>
      </c>
      <c r="Y51" s="88">
        <f t="shared" si="10"/>
        <v>182.98400000000001</v>
      </c>
      <c r="Z51" s="89">
        <f t="shared" si="10"/>
        <v>0</v>
      </c>
      <c r="AA51" s="105">
        <f>SUM(B51:Z51)</f>
        <v>2231.509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66.400000000000006</v>
      </c>
      <c r="I4" s="18">
        <v>73.900000000000006</v>
      </c>
      <c r="J4" s="18"/>
      <c r="K4" s="18">
        <v>-30.5</v>
      </c>
      <c r="L4" s="18">
        <v>-44.9</v>
      </c>
      <c r="M4" s="18">
        <v>-65.599999999999994</v>
      </c>
      <c r="N4" s="18">
        <v>-81.3</v>
      </c>
      <c r="O4" s="18"/>
      <c r="P4" s="18"/>
      <c r="Q4" s="18">
        <v>-109.5</v>
      </c>
      <c r="R4" s="18"/>
      <c r="S4" s="18">
        <v>-91.4</v>
      </c>
      <c r="T4" s="18">
        <v>-70.099999999999994</v>
      </c>
      <c r="U4" s="18"/>
      <c r="V4" s="18"/>
      <c r="W4" s="18"/>
      <c r="X4" s="18">
        <v>-29.8</v>
      </c>
      <c r="Y4" s="18">
        <v>-42.8</v>
      </c>
      <c r="Z4" s="19"/>
      <c r="AA4" s="112">
        <f>SUM(B4:Z4)</f>
        <v>-425.6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191.02</v>
      </c>
      <c r="C7" s="118">
        <v>181.62</v>
      </c>
      <c r="D7" s="118">
        <v>162.93</v>
      </c>
      <c r="E7" s="118">
        <v>162.91</v>
      </c>
      <c r="F7" s="118">
        <v>162.94</v>
      </c>
      <c r="G7" s="118">
        <v>183.22</v>
      </c>
      <c r="H7" s="118">
        <v>245.11</v>
      </c>
      <c r="I7" s="118">
        <v>277.7</v>
      </c>
      <c r="J7" s="118">
        <v>222.01</v>
      </c>
      <c r="K7" s="118">
        <v>232.28</v>
      </c>
      <c r="L7" s="118">
        <v>205.99</v>
      </c>
      <c r="M7" s="118">
        <v>205.39</v>
      </c>
      <c r="N7" s="118">
        <v>190</v>
      </c>
      <c r="O7" s="118">
        <v>161.07</v>
      </c>
      <c r="P7" s="118">
        <v>60.9</v>
      </c>
      <c r="Q7" s="118">
        <v>206.4</v>
      </c>
      <c r="R7" s="118">
        <v>192.35</v>
      </c>
      <c r="S7" s="118">
        <v>218.91</v>
      </c>
      <c r="T7" s="118">
        <v>227.99</v>
      </c>
      <c r="U7" s="118">
        <v>269.17</v>
      </c>
      <c r="V7" s="118">
        <v>301</v>
      </c>
      <c r="W7" s="118">
        <v>252.9</v>
      </c>
      <c r="X7" s="118">
        <v>233.75</v>
      </c>
      <c r="Y7" s="118">
        <v>225.6</v>
      </c>
      <c r="Z7" s="119"/>
      <c r="AA7" s="120">
        <f>IF(SUM(B7:Z7)&lt;&gt;0,AVERAGEIF(B7:Z7,"&lt;&gt;"""),"")</f>
        <v>207.215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30.5</v>
      </c>
      <c r="L15" s="134">
        <v>44.9</v>
      </c>
      <c r="M15" s="134">
        <v>65.599999999999994</v>
      </c>
      <c r="N15" s="134">
        <v>81.3</v>
      </c>
      <c r="O15" s="134"/>
      <c r="P15" s="134"/>
      <c r="Q15" s="134">
        <v>109.5</v>
      </c>
      <c r="R15" s="134"/>
      <c r="S15" s="134">
        <v>91.4</v>
      </c>
      <c r="T15" s="134">
        <v>70.099999999999994</v>
      </c>
      <c r="U15" s="134"/>
      <c r="V15" s="134"/>
      <c r="W15" s="134"/>
      <c r="X15" s="134">
        <v>29.8</v>
      </c>
      <c r="Y15" s="134">
        <v>42.8</v>
      </c>
      <c r="Z15" s="132"/>
      <c r="AA15" s="133">
        <f t="shared" si="0"/>
        <v>565.9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30.5</v>
      </c>
      <c r="L16" s="136">
        <f t="shared" si="1"/>
        <v>44.9</v>
      </c>
      <c r="M16" s="136">
        <f t="shared" si="1"/>
        <v>65.599999999999994</v>
      </c>
      <c r="N16" s="136">
        <f t="shared" si="1"/>
        <v>81.3</v>
      </c>
      <c r="O16" s="136">
        <f t="shared" si="1"/>
        <v>0</v>
      </c>
      <c r="P16" s="136">
        <f t="shared" si="1"/>
        <v>0</v>
      </c>
      <c r="Q16" s="136">
        <f t="shared" si="1"/>
        <v>109.5</v>
      </c>
      <c r="R16" s="136">
        <f t="shared" si="1"/>
        <v>0</v>
      </c>
      <c r="S16" s="136">
        <f t="shared" si="1"/>
        <v>91.4</v>
      </c>
      <c r="T16" s="136">
        <f t="shared" si="1"/>
        <v>70.099999999999994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29.8</v>
      </c>
      <c r="Y16" s="136">
        <f t="shared" si="1"/>
        <v>42.8</v>
      </c>
      <c r="Z16" s="137" t="str">
        <f t="shared" si="1"/>
        <v/>
      </c>
      <c r="AA16" s="90">
        <f t="shared" si="0"/>
        <v>565.9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66.400000000000006</v>
      </c>
      <c r="I23" s="134">
        <v>73.900000000000006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140.30000000000001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66.400000000000006</v>
      </c>
      <c r="I24" s="136">
        <f t="shared" si="3"/>
        <v>73.900000000000006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140.30000000000001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2022-05-18T20:19:57Z</dcterms:created>
  <dcterms:modified xsi:type="dcterms:W3CDTF">2022-05-18T20:19:58Z</dcterms:modified>
</cp:coreProperties>
</file>