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<sst xmlns="http://schemas.openxmlformats.org/spreadsheetml/2006/main" count="117" uniqueCount="53">
  <si>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17/05/2022 23:22:44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</si>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</sst>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24.04</c:v>
                </c:pt>
                <c:pt idx="1">
                  <c:v>40.128</c:v>
                </c:pt>
                <c:pt idx="2">
                  <c:v>88</c:v>
                </c:pt>
                <c:pt idx="3">
                  <c:v>92.463999999999999</c:v>
                </c:pt>
                <c:pt idx="4">
                  <c:v>87</c:v>
                </c:pt>
                <c:pt idx="5">
                  <c:v>88</c:v>
                </c:pt>
                <c:pt idx="20">
                  <c:v>2.355</c:v>
                </c:pt>
                <c:pt idx="21">
                  <c:v>35.773000000000003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38.700000000000003</c:v>
                </c:pt>
                <c:pt idx="7">
                  <c:v>58.6</c:v>
                </c:pt>
                <c:pt idx="8">
                  <c:v>69.5</c:v>
                </c:pt>
                <c:pt idx="9">
                  <c:v>51.2</c:v>
                </c:pt>
                <c:pt idx="10">
                  <c:v>62.9</c:v>
                </c:pt>
                <c:pt idx="11">
                  <c:v>25.2</c:v>
                </c:pt>
                <c:pt idx="12">
                  <c:v>42.5</c:v>
                </c:pt>
                <c:pt idx="13">
                  <c:v>42.4</c:v>
                </c:pt>
                <c:pt idx="14">
                  <c:v>0</c:v>
                </c:pt>
                <c:pt idx="15">
                  <c:v>16.899999999999999</c:v>
                </c:pt>
                <c:pt idx="16">
                  <c:v>4.3</c:v>
                </c:pt>
                <c:pt idx="17">
                  <c:v>40.200000000000003</c:v>
                </c:pt>
                <c:pt idx="18">
                  <c:v>31.5</c:v>
                </c:pt>
                <c:pt idx="19">
                  <c:v>12.8</c:v>
                </c:pt>
                <c:pt idx="20">
                  <c:v>0</c:v>
                </c:pt>
                <c:pt idx="21">
                  <c:v>0</c:v>
                </c:pt>
                <c:pt idx="22">
                  <c:v>17.100000000000001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2.08</c:v>
                </c:pt>
                <c:pt idx="1">
                  <c:v>7.77</c:v>
                </c:pt>
                <c:pt idx="2">
                  <c:v>0.01</c:v>
                </c:pt>
                <c:pt idx="4">
                  <c:v>0.01</c:v>
                </c:pt>
                <c:pt idx="5">
                  <c:v>1.6E-2</c:v>
                </c:pt>
                <c:pt idx="6">
                  <c:v>1.0920000000000001</c:v>
                </c:pt>
                <c:pt idx="7">
                  <c:v>1.0549999999999999</c:v>
                </c:pt>
                <c:pt idx="8">
                  <c:v>5.1000000000000004E-2</c:v>
                </c:pt>
                <c:pt idx="9">
                  <c:v>0.01</c:v>
                </c:pt>
                <c:pt idx="10">
                  <c:v>0.10899999999999999</c:v>
                </c:pt>
                <c:pt idx="11">
                  <c:v>0.312</c:v>
                </c:pt>
                <c:pt idx="13">
                  <c:v>0.23</c:v>
                </c:pt>
                <c:pt idx="14">
                  <c:v>10.29</c:v>
                </c:pt>
                <c:pt idx="15">
                  <c:v>1.1220000000000001</c:v>
                </c:pt>
                <c:pt idx="16">
                  <c:v>0.44500000000000001</c:v>
                </c:pt>
                <c:pt idx="18">
                  <c:v>3.4000000000000002E-2</c:v>
                </c:pt>
                <c:pt idx="19">
                  <c:v>1.7000000000000001E-2</c:v>
                </c:pt>
                <c:pt idx="23">
                  <c:v>6.8129999999999997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93808"/>
        <c:axId val="30892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26.615999999999996</c:v>
                </c:pt>
                <c:pt idx="1">
                  <c:v>48.408999999999999</c:v>
                </c:pt>
                <c:pt idx="2">
                  <c:v>88.301000000000016</c:v>
                </c:pt>
                <c:pt idx="3">
                  <c:v>92.691999999999993</c:v>
                </c:pt>
                <c:pt idx="4">
                  <c:v>87.578000000000003</c:v>
                </c:pt>
                <c:pt idx="5">
                  <c:v>88.37700000000001</c:v>
                </c:pt>
                <c:pt idx="6">
                  <c:v>40.278999999999996</c:v>
                </c:pt>
                <c:pt idx="7">
                  <c:v>60.872999999999998</c:v>
                </c:pt>
                <c:pt idx="8">
                  <c:v>70.658999999999992</c:v>
                </c:pt>
                <c:pt idx="9">
                  <c:v>52.810999999999993</c:v>
                </c:pt>
                <c:pt idx="10">
                  <c:v>64.534999999999997</c:v>
                </c:pt>
                <c:pt idx="11">
                  <c:v>27.314999999999998</c:v>
                </c:pt>
                <c:pt idx="12">
                  <c:v>46.498999999999995</c:v>
                </c:pt>
                <c:pt idx="13">
                  <c:v>46.722000000000008</c:v>
                </c:pt>
                <c:pt idx="14">
                  <c:v>14.844999999999999</c:v>
                </c:pt>
                <c:pt idx="15">
                  <c:v>22.414999999999999</c:v>
                </c:pt>
                <c:pt idx="16">
                  <c:v>8.1120000000000001</c:v>
                </c:pt>
                <c:pt idx="17">
                  <c:v>43.703000000000003</c:v>
                </c:pt>
                <c:pt idx="18">
                  <c:v>35.091999999999999</c:v>
                </c:pt>
                <c:pt idx="19">
                  <c:v>15.573999999999998</c:v>
                </c:pt>
                <c:pt idx="20">
                  <c:v>2.9550000000000001</c:v>
                </c:pt>
                <c:pt idx="21">
                  <c:v>37.248000000000005</c:v>
                </c:pt>
                <c:pt idx="22">
                  <c:v>18.722999999999999</c:v>
                </c:pt>
                <c:pt idx="23">
                  <c:v>8.3740000000000006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93808"/>
        <c:axId val="30892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226.24</c:v>
                </c:pt>
                <c:pt idx="1">
                  <c:v>229</c:v>
                </c:pt>
                <c:pt idx="2">
                  <c:v>217.97</c:v>
                </c:pt>
                <c:pt idx="3">
                  <c:v>185</c:v>
                </c:pt>
                <c:pt idx="4">
                  <c:v>203</c:v>
                </c:pt>
                <c:pt idx="5">
                  <c:v>187.9</c:v>
                </c:pt>
                <c:pt idx="6">
                  <c:v>217.95</c:v>
                </c:pt>
                <c:pt idx="7">
                  <c:v>239.84</c:v>
                </c:pt>
                <c:pt idx="8">
                  <c:v>220.29</c:v>
                </c:pt>
                <c:pt idx="9">
                  <c:v>212.39</c:v>
                </c:pt>
                <c:pt idx="10">
                  <c:v>200.65</c:v>
                </c:pt>
                <c:pt idx="11">
                  <c:v>219.82</c:v>
                </c:pt>
                <c:pt idx="12">
                  <c:v>176.94</c:v>
                </c:pt>
                <c:pt idx="13">
                  <c:v>175</c:v>
                </c:pt>
                <c:pt idx="14">
                  <c:v>206.99</c:v>
                </c:pt>
                <c:pt idx="15">
                  <c:v>202.99</c:v>
                </c:pt>
                <c:pt idx="16">
                  <c:v>219.5</c:v>
                </c:pt>
                <c:pt idx="17">
                  <c:v>219.52</c:v>
                </c:pt>
                <c:pt idx="18">
                  <c:v>225.2</c:v>
                </c:pt>
                <c:pt idx="19">
                  <c:v>255</c:v>
                </c:pt>
                <c:pt idx="20">
                  <c:v>263</c:v>
                </c:pt>
                <c:pt idx="21">
                  <c:v>215</c:v>
                </c:pt>
                <c:pt idx="22">
                  <c:v>210.05</c:v>
                </c:pt>
                <c:pt idx="23">
                  <c:v>182.92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094696"/>
        <c:axId val="431095480"/>
      </c:lineChart>
      <c:catAx>
        <c:axId val="30893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92632"/>
        <c:crosses val="autoZero"/>
        <c:auto val="1"/>
        <c:lblAlgn val="ctr"/>
        <c:lblOffset val="100"/>
        <c:noMultiLvlLbl val="0"/>
      </c:catAx>
      <c:valAx>
        <c:axId val="3089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93808"/>
        <c:crosses val="autoZero"/>
        <c:crossBetween val="between"/>
      </c:valAx>
      <c:valAx>
        <c:axId val="431095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094696"/>
        <c:crosses val="max"/>
        <c:crossBetween val="between"/>
      </c:valAx>
      <c:catAx>
        <c:axId val="431094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095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26.615999999999996</v>
      </c>
      <c r="C4" s="18">
        <v>48.391999999999996</v>
      </c>
      <c r="D4" s="18">
        <v>88.301000000000002</v>
      </c>
      <c r="E4" s="18">
        <v>92.658000000000001</v>
      </c>
      <c r="F4" s="18">
        <v>87.573000000000008</v>
      </c>
      <c r="G4" s="18">
        <v>88.412999999999997</v>
      </c>
      <c r="H4" s="18">
        <v>40.292000000000009</v>
      </c>
      <c r="I4" s="18">
        <v>60.851000000000006</v>
      </c>
      <c r="J4" s="18">
        <v>70.656000000000006</v>
      </c>
      <c r="K4" s="18">
        <v>52.772999999999996</v>
      </c>
      <c r="L4" s="18">
        <v>64.525000000000006</v>
      </c>
      <c r="M4" s="18">
        <v>27.265999999999998</v>
      </c>
      <c r="N4" s="18">
        <v>46.507999999999996</v>
      </c>
      <c r="O4" s="18">
        <v>46.697999999999993</v>
      </c>
      <c r="P4" s="18">
        <v>14.878</v>
      </c>
      <c r="Q4" s="18">
        <v>22.371000000000002</v>
      </c>
      <c r="R4" s="18">
        <v>8.093</v>
      </c>
      <c r="S4" s="18">
        <v>43.731999999999999</v>
      </c>
      <c r="T4" s="18">
        <v>35.103000000000002</v>
      </c>
      <c r="U4" s="18">
        <v>15.564</v>
      </c>
      <c r="V4" s="18">
        <v>2.9550000000000001</v>
      </c>
      <c r="W4" s="18">
        <v>37.248000000000005</v>
      </c>
      <c r="X4" s="18">
        <v>18.773</v>
      </c>
      <c r="Y4" s="18">
        <v>8.3740000000000006</v>
      </c>
      <c r="Z4" s="19"/>
      <c r="AA4" s="20">
        <f>SUM(B4:Z4)</f>
        <v>1048.6129999999998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226.24</v>
      </c>
      <c r="C7" s="28">
        <v>229</v>
      </c>
      <c r="D7" s="28">
        <v>217.97</v>
      </c>
      <c r="E7" s="28">
        <v>185</v>
      </c>
      <c r="F7" s="28">
        <v>203</v>
      </c>
      <c r="G7" s="28">
        <v>187.9</v>
      </c>
      <c r="H7" s="28">
        <v>217.95</v>
      </c>
      <c r="I7" s="28">
        <v>239.84</v>
      </c>
      <c r="J7" s="28">
        <v>220.29</v>
      </c>
      <c r="K7" s="28">
        <v>212.39</v>
      </c>
      <c r="L7" s="28">
        <v>200.65</v>
      </c>
      <c r="M7" s="28">
        <v>219.82</v>
      </c>
      <c r="N7" s="28">
        <v>176.94</v>
      </c>
      <c r="O7" s="28">
        <v>175</v>
      </c>
      <c r="P7" s="28">
        <v>206.99</v>
      </c>
      <c r="Q7" s="28">
        <v>202.99</v>
      </c>
      <c r="R7" s="28">
        <v>219.5</v>
      </c>
      <c r="S7" s="28">
        <v>219.52</v>
      </c>
      <c r="T7" s="28">
        <v>225.2</v>
      </c>
      <c r="U7" s="28">
        <v>255</v>
      </c>
      <c r="V7" s="28">
        <v>263</v>
      </c>
      <c r="W7" s="28">
        <v>215</v>
      </c>
      <c r="X7" s="28">
        <v>210.05</v>
      </c>
      <c r="Y7" s="28">
        <v>182.92</v>
      </c>
      <c r="Z7" s="29"/>
      <c r="AA7" s="30">
        <f>IF(SUM(B7:Z7)&lt;&gt;0,AVERAGEIF(B7:Z7,"&lt;&gt;"""),"")</f>
        <v>213.00666666666669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24.04</v>
      </c>
      <c r="C12" s="52">
        <v>40.128</v>
      </c>
      <c r="D12" s="52">
        <v>88</v>
      </c>
      <c r="E12" s="52">
        <v>92.463999999999999</v>
      </c>
      <c r="F12" s="52">
        <v>87</v>
      </c>
      <c r="G12" s="52">
        <v>88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2.355</v>
      </c>
      <c r="W12" s="52">
        <v>35.773000000000003</v>
      </c>
      <c r="X12" s="52"/>
      <c r="Y12" s="52"/>
      <c r="Z12" s="53"/>
      <c r="AA12" s="54">
        <f t="shared" si="0"/>
        <v>457.76000000000005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2.08</v>
      </c>
      <c r="C14" s="57">
        <v>7.77</v>
      </c>
      <c r="D14" s="57">
        <v>0.01</v>
      </c>
      <c r="E14" s="57"/>
      <c r="F14" s="57">
        <v>0.01</v>
      </c>
      <c r="G14" s="57">
        <v>1.6E-2</v>
      </c>
      <c r="H14" s="57">
        <v>1.0920000000000001</v>
      </c>
      <c r="I14" s="57">
        <v>1.0549999999999999</v>
      </c>
      <c r="J14" s="57">
        <v>5.1000000000000004E-2</v>
      </c>
      <c r="K14" s="57">
        <v>0.01</v>
      </c>
      <c r="L14" s="57">
        <v>0.10899999999999999</v>
      </c>
      <c r="M14" s="57">
        <v>0.312</v>
      </c>
      <c r="N14" s="57"/>
      <c r="O14" s="57">
        <v>0.23</v>
      </c>
      <c r="P14" s="57">
        <v>10.29</v>
      </c>
      <c r="Q14" s="57">
        <v>1.1220000000000001</v>
      </c>
      <c r="R14" s="57">
        <v>0.44500000000000001</v>
      </c>
      <c r="S14" s="57"/>
      <c r="T14" s="57">
        <v>3.4000000000000002E-2</v>
      </c>
      <c r="U14" s="57">
        <v>1.7000000000000001E-2</v>
      </c>
      <c r="V14" s="57"/>
      <c r="W14" s="57"/>
      <c r="X14" s="57"/>
      <c r="Y14" s="57">
        <v>6.8129999999999997</v>
      </c>
      <c r="Z14" s="58"/>
      <c r="AA14" s="59">
        <f t="shared" si="0"/>
        <v>31.465999999999994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26.119999999999997</v>
      </c>
      <c r="C16" s="62">
        <f t="shared" ref="C16:Z16" si="1">IF(LEN(C$2)&gt;0,SUM(C10:C15),"")</f>
        <v>47.897999999999996</v>
      </c>
      <c r="D16" s="62">
        <f t="shared" si="1"/>
        <v>88.01</v>
      </c>
      <c r="E16" s="62">
        <f t="shared" si="1"/>
        <v>92.463999999999999</v>
      </c>
      <c r="F16" s="62">
        <f t="shared" si="1"/>
        <v>87.01</v>
      </c>
      <c r="G16" s="62">
        <f t="shared" si="1"/>
        <v>88.016000000000005</v>
      </c>
      <c r="H16" s="62">
        <f t="shared" si="1"/>
        <v>1.0920000000000001</v>
      </c>
      <c r="I16" s="62">
        <f t="shared" si="1"/>
        <v>1.0549999999999999</v>
      </c>
      <c r="J16" s="62">
        <f t="shared" si="1"/>
        <v>5.1000000000000004E-2</v>
      </c>
      <c r="K16" s="62">
        <f t="shared" si="1"/>
        <v>0.01</v>
      </c>
      <c r="L16" s="62">
        <f t="shared" si="1"/>
        <v>0.10899999999999999</v>
      </c>
      <c r="M16" s="62">
        <f t="shared" si="1"/>
        <v>0.312</v>
      </c>
      <c r="N16" s="62">
        <f t="shared" si="1"/>
        <v>0</v>
      </c>
      <c r="O16" s="62">
        <f t="shared" si="1"/>
        <v>0.23</v>
      </c>
      <c r="P16" s="62">
        <f t="shared" si="1"/>
        <v>10.29</v>
      </c>
      <c r="Q16" s="62">
        <f t="shared" si="1"/>
        <v>1.1220000000000001</v>
      </c>
      <c r="R16" s="62">
        <f t="shared" si="1"/>
        <v>0.44500000000000001</v>
      </c>
      <c r="S16" s="62">
        <f t="shared" si="1"/>
        <v>0</v>
      </c>
      <c r="T16" s="62">
        <f t="shared" si="1"/>
        <v>3.4000000000000002E-2</v>
      </c>
      <c r="U16" s="62">
        <f t="shared" si="1"/>
        <v>1.7000000000000001E-2</v>
      </c>
      <c r="V16" s="62">
        <f t="shared" si="1"/>
        <v>2.355</v>
      </c>
      <c r="W16" s="62">
        <f t="shared" si="1"/>
        <v>35.773000000000003</v>
      </c>
      <c r="X16" s="62">
        <f t="shared" si="1"/>
        <v>0</v>
      </c>
      <c r="Y16" s="62">
        <f t="shared" si="1"/>
        <v>6.8129999999999997</v>
      </c>
      <c r="Z16" s="63" t="str">
        <f t="shared" si="1"/>
        <v/>
      </c>
      <c r="AA16" s="64">
        <f>SUM(AA10:AA15)</f>
        <v>489.22600000000006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0.496</v>
      </c>
      <c r="C21" s="81">
        <v>0.49399999999999999</v>
      </c>
      <c r="D21" s="81">
        <v>0.29099999999999998</v>
      </c>
      <c r="E21" s="81">
        <v>0.19400000000000001</v>
      </c>
      <c r="F21" s="81">
        <v>0.56300000000000006</v>
      </c>
      <c r="G21" s="81">
        <v>0.39699999999999996</v>
      </c>
      <c r="H21" s="81">
        <v>0.5</v>
      </c>
      <c r="I21" s="81">
        <v>1.196</v>
      </c>
      <c r="J21" s="81">
        <v>1.105</v>
      </c>
      <c r="K21" s="81">
        <v>1.5630000000000002</v>
      </c>
      <c r="L21" s="81">
        <v>1.516</v>
      </c>
      <c r="M21" s="81">
        <v>1.754</v>
      </c>
      <c r="N21" s="81">
        <v>4.008</v>
      </c>
      <c r="O21" s="81">
        <v>4.0680000000000005</v>
      </c>
      <c r="P21" s="81">
        <v>4.5880000000000001</v>
      </c>
      <c r="Q21" s="81">
        <v>4.3490000000000002</v>
      </c>
      <c r="R21" s="81">
        <v>3.3479999999999999</v>
      </c>
      <c r="S21" s="81">
        <v>3.532</v>
      </c>
      <c r="T21" s="81">
        <v>3.569</v>
      </c>
      <c r="U21" s="81">
        <v>2.7469999999999999</v>
      </c>
      <c r="V21" s="81">
        <v>0.6</v>
      </c>
      <c r="W21" s="81">
        <v>1.4750000000000001</v>
      </c>
      <c r="X21" s="81">
        <v>1.673</v>
      </c>
      <c r="Y21" s="81">
        <v>1.5609999999999999</v>
      </c>
      <c r="Z21" s="78"/>
      <c r="AA21" s="79">
        <f t="shared" si="2"/>
        <v>45.58700000000001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0.496</v>
      </c>
      <c r="C25" s="88">
        <f t="shared" ref="C25:Z25" si="3">IF(LEN(C$2)&gt;0,SUM(C19:C24),"")</f>
        <v>0.49399999999999999</v>
      </c>
      <c r="D25" s="88">
        <f t="shared" si="3"/>
        <v>0.29099999999999998</v>
      </c>
      <c r="E25" s="88">
        <f t="shared" si="3"/>
        <v>0.19400000000000001</v>
      </c>
      <c r="F25" s="88">
        <f t="shared" si="3"/>
        <v>0.56300000000000006</v>
      </c>
      <c r="G25" s="88">
        <f t="shared" si="3"/>
        <v>0.39699999999999996</v>
      </c>
      <c r="H25" s="88">
        <f t="shared" si="3"/>
        <v>0.5</v>
      </c>
      <c r="I25" s="88">
        <f t="shared" si="3"/>
        <v>1.196</v>
      </c>
      <c r="J25" s="88">
        <f t="shared" si="3"/>
        <v>1.105</v>
      </c>
      <c r="K25" s="88">
        <f t="shared" si="3"/>
        <v>1.5630000000000002</v>
      </c>
      <c r="L25" s="88">
        <f t="shared" si="3"/>
        <v>1.516</v>
      </c>
      <c r="M25" s="88">
        <f t="shared" si="3"/>
        <v>1.754</v>
      </c>
      <c r="N25" s="88">
        <f t="shared" si="3"/>
        <v>4.008</v>
      </c>
      <c r="O25" s="88">
        <f t="shared" si="3"/>
        <v>4.0680000000000005</v>
      </c>
      <c r="P25" s="88">
        <f t="shared" si="3"/>
        <v>4.5880000000000001</v>
      </c>
      <c r="Q25" s="88">
        <f t="shared" si="3"/>
        <v>4.3490000000000002</v>
      </c>
      <c r="R25" s="88">
        <f t="shared" si="3"/>
        <v>3.3479999999999999</v>
      </c>
      <c r="S25" s="88">
        <f t="shared" si="3"/>
        <v>3.532</v>
      </c>
      <c r="T25" s="88">
        <f t="shared" si="3"/>
        <v>3.569</v>
      </c>
      <c r="U25" s="88">
        <f t="shared" si="3"/>
        <v>2.7469999999999999</v>
      </c>
      <c r="V25" s="88">
        <f t="shared" si="3"/>
        <v>0.6</v>
      </c>
      <c r="W25" s="88">
        <f t="shared" si="3"/>
        <v>1.4750000000000001</v>
      </c>
      <c r="X25" s="88">
        <f t="shared" si="3"/>
        <v>1.673</v>
      </c>
      <c r="Y25" s="88">
        <f t="shared" si="3"/>
        <v>1.5609999999999999</v>
      </c>
      <c r="Z25" s="89" t="str">
        <f t="shared" si="3"/>
        <v/>
      </c>
      <c r="AA25" s="90">
        <f>SUM(AA19:AA24)</f>
        <v>45.58700000000001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26.616</v>
      </c>
      <c r="C29" s="77">
        <v>48.392000000000003</v>
      </c>
      <c r="D29" s="77">
        <v>88.301000000000002</v>
      </c>
      <c r="E29" s="77">
        <v>92.658000000000001</v>
      </c>
      <c r="F29" s="77">
        <v>87.572999999999993</v>
      </c>
      <c r="G29" s="77">
        <v>88.412999999999997</v>
      </c>
      <c r="H29" s="77">
        <v>1.5920000000000001</v>
      </c>
      <c r="I29" s="77">
        <v>2.2509999999999999</v>
      </c>
      <c r="J29" s="77">
        <v>1.1559999999999999</v>
      </c>
      <c r="K29" s="77">
        <v>1.573</v>
      </c>
      <c r="L29" s="77">
        <v>1.625</v>
      </c>
      <c r="M29" s="77">
        <v>2.0659999999999998</v>
      </c>
      <c r="N29" s="77">
        <v>4.008</v>
      </c>
      <c r="O29" s="77">
        <v>4.298</v>
      </c>
      <c r="P29" s="77">
        <v>14.878</v>
      </c>
      <c r="Q29" s="77">
        <v>5.4710000000000001</v>
      </c>
      <c r="R29" s="77">
        <v>3.7930000000000001</v>
      </c>
      <c r="S29" s="77">
        <v>3.532</v>
      </c>
      <c r="T29" s="77">
        <v>3.6030000000000002</v>
      </c>
      <c r="U29" s="77">
        <v>2.7639999999999998</v>
      </c>
      <c r="V29" s="77">
        <v>2.9550000000000001</v>
      </c>
      <c r="W29" s="77">
        <v>37.247999999999998</v>
      </c>
      <c r="X29" s="77">
        <v>1.673</v>
      </c>
      <c r="Y29" s="77">
        <v>8.3740000000000006</v>
      </c>
      <c r="Z29" s="78"/>
      <c r="AA29" s="79">
        <f>SUM(B29:Z29)</f>
        <v>534.81299999999999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26.616</v>
      </c>
      <c r="C31" s="62">
        <f t="shared" ref="C31:Z31" si="4">IF(LEN(C$2)&gt;0,SUM(C28:C30),"")</f>
        <v>48.392000000000003</v>
      </c>
      <c r="D31" s="62">
        <f t="shared" si="4"/>
        <v>88.301000000000002</v>
      </c>
      <c r="E31" s="62">
        <f t="shared" si="4"/>
        <v>92.658000000000001</v>
      </c>
      <c r="F31" s="62">
        <f t="shared" si="4"/>
        <v>87.572999999999993</v>
      </c>
      <c r="G31" s="62">
        <f t="shared" si="4"/>
        <v>88.412999999999997</v>
      </c>
      <c r="H31" s="62">
        <f t="shared" si="4"/>
        <v>1.5920000000000001</v>
      </c>
      <c r="I31" s="62">
        <f t="shared" si="4"/>
        <v>2.2509999999999999</v>
      </c>
      <c r="J31" s="62">
        <f t="shared" si="4"/>
        <v>1.1559999999999999</v>
      </c>
      <c r="K31" s="62">
        <f t="shared" si="4"/>
        <v>1.573</v>
      </c>
      <c r="L31" s="62">
        <f t="shared" si="4"/>
        <v>1.625</v>
      </c>
      <c r="M31" s="62">
        <f t="shared" si="4"/>
        <v>2.0659999999999998</v>
      </c>
      <c r="N31" s="62">
        <f t="shared" si="4"/>
        <v>4.008</v>
      </c>
      <c r="O31" s="62">
        <f t="shared" si="4"/>
        <v>4.298</v>
      </c>
      <c r="P31" s="62">
        <f t="shared" si="4"/>
        <v>14.878</v>
      </c>
      <c r="Q31" s="62">
        <f t="shared" si="4"/>
        <v>5.4710000000000001</v>
      </c>
      <c r="R31" s="62">
        <f t="shared" si="4"/>
        <v>3.7930000000000001</v>
      </c>
      <c r="S31" s="62">
        <f t="shared" si="4"/>
        <v>3.532</v>
      </c>
      <c r="T31" s="62">
        <f t="shared" si="4"/>
        <v>3.6030000000000002</v>
      </c>
      <c r="U31" s="62">
        <f t="shared" si="4"/>
        <v>2.7639999999999998</v>
      </c>
      <c r="V31" s="62">
        <f t="shared" si="4"/>
        <v>2.9550000000000001</v>
      </c>
      <c r="W31" s="62">
        <f t="shared" si="4"/>
        <v>37.247999999999998</v>
      </c>
      <c r="X31" s="62">
        <f t="shared" si="4"/>
        <v>1.673</v>
      </c>
      <c r="Y31" s="62">
        <f t="shared" si="4"/>
        <v>8.3740000000000006</v>
      </c>
      <c r="Z31" s="63" t="str">
        <f t="shared" si="4"/>
        <v/>
      </c>
      <c r="AA31" s="64">
        <f>SUM(AA28:AA30)</f>
        <v>534.81299999999999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38.700000000000003</v>
      </c>
      <c r="I38" s="99">
        <v>58.6</v>
      </c>
      <c r="J38" s="99">
        <v>69.5</v>
      </c>
      <c r="K38" s="99">
        <v>51.2</v>
      </c>
      <c r="L38" s="99">
        <v>62.9</v>
      </c>
      <c r="M38" s="99">
        <v>25.2</v>
      </c>
      <c r="N38" s="99">
        <v>42.5</v>
      </c>
      <c r="O38" s="99">
        <v>42.4</v>
      </c>
      <c r="P38" s="99"/>
      <c r="Q38" s="99">
        <v>16.899999999999999</v>
      </c>
      <c r="R38" s="99">
        <v>4.3</v>
      </c>
      <c r="S38" s="99">
        <v>40.200000000000003</v>
      </c>
      <c r="T38" s="99">
        <v>31.5</v>
      </c>
      <c r="U38" s="99">
        <v>12.8</v>
      </c>
      <c r="V38" s="99"/>
      <c r="W38" s="99"/>
      <c r="X38" s="99">
        <v>17.100000000000001</v>
      </c>
      <c r="Y38" s="99"/>
      <c r="Z38" s="100"/>
      <c r="AA38" s="79">
        <f t="shared" si="5"/>
        <v>513.79999999999995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38.700000000000003</v>
      </c>
      <c r="I39" s="88">
        <f t="shared" si="6"/>
        <v>58.6</v>
      </c>
      <c r="J39" s="88">
        <f t="shared" si="6"/>
        <v>69.5</v>
      </c>
      <c r="K39" s="88">
        <f t="shared" si="6"/>
        <v>51.2</v>
      </c>
      <c r="L39" s="88">
        <f t="shared" si="6"/>
        <v>62.9</v>
      </c>
      <c r="M39" s="88">
        <f t="shared" si="6"/>
        <v>25.2</v>
      </c>
      <c r="N39" s="88">
        <f t="shared" si="6"/>
        <v>42.5</v>
      </c>
      <c r="O39" s="88">
        <f t="shared" si="6"/>
        <v>42.4</v>
      </c>
      <c r="P39" s="88">
        <f t="shared" si="6"/>
        <v>0</v>
      </c>
      <c r="Q39" s="88">
        <f t="shared" si="6"/>
        <v>16.899999999999999</v>
      </c>
      <c r="R39" s="88">
        <f t="shared" si="6"/>
        <v>4.3</v>
      </c>
      <c r="S39" s="88">
        <f t="shared" si="6"/>
        <v>40.200000000000003</v>
      </c>
      <c r="T39" s="88">
        <f t="shared" si="6"/>
        <v>31.5</v>
      </c>
      <c r="U39" s="88">
        <f t="shared" si="6"/>
        <v>12.8</v>
      </c>
      <c r="V39" s="88">
        <f t="shared" si="6"/>
        <v>0</v>
      </c>
      <c r="W39" s="88">
        <f t="shared" si="6"/>
        <v>0</v>
      </c>
      <c r="X39" s="88">
        <f t="shared" si="6"/>
        <v>17.100000000000001</v>
      </c>
      <c r="Y39" s="88">
        <f t="shared" si="6"/>
        <v>0</v>
      </c>
      <c r="Z39" s="89" t="str">
        <f t="shared" si="6"/>
        <v/>
      </c>
      <c r="AA39" s="90">
        <f t="shared" si="5"/>
        <v>513.79999999999995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38.700000000000003</v>
      </c>
      <c r="I46" s="99">
        <v>58.6</v>
      </c>
      <c r="J46" s="99">
        <v>69.5</v>
      </c>
      <c r="K46" s="99">
        <v>51.2</v>
      </c>
      <c r="L46" s="99">
        <v>62.9</v>
      </c>
      <c r="M46" s="99">
        <v>25.2</v>
      </c>
      <c r="N46" s="99">
        <v>42.5</v>
      </c>
      <c r="O46" s="99">
        <v>42.4</v>
      </c>
      <c r="P46" s="99"/>
      <c r="Q46" s="99">
        <v>16.899999999999999</v>
      </c>
      <c r="R46" s="99">
        <v>4.3</v>
      </c>
      <c r="S46" s="99">
        <v>40.200000000000003</v>
      </c>
      <c r="T46" s="99">
        <v>31.5</v>
      </c>
      <c r="U46" s="99">
        <v>12.8</v>
      </c>
      <c r="V46" s="99"/>
      <c r="W46" s="99"/>
      <c r="X46" s="99">
        <v>17.100000000000001</v>
      </c>
      <c r="Y46" s="99"/>
      <c r="Z46" s="100"/>
      <c r="AA46" s="79">
        <f t="shared" si="7"/>
        <v>513.79999999999995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38.700000000000003</v>
      </c>
      <c r="I48" s="88">
        <f t="shared" si="8"/>
        <v>58.6</v>
      </c>
      <c r="J48" s="88">
        <f t="shared" si="8"/>
        <v>69.5</v>
      </c>
      <c r="K48" s="88">
        <f t="shared" si="8"/>
        <v>51.2</v>
      </c>
      <c r="L48" s="88">
        <f t="shared" si="8"/>
        <v>62.9</v>
      </c>
      <c r="M48" s="88">
        <f t="shared" si="8"/>
        <v>25.2</v>
      </c>
      <c r="N48" s="88">
        <f t="shared" si="8"/>
        <v>42.5</v>
      </c>
      <c r="O48" s="88">
        <f t="shared" si="8"/>
        <v>42.4</v>
      </c>
      <c r="P48" s="88">
        <f t="shared" si="8"/>
        <v>0</v>
      </c>
      <c r="Q48" s="88">
        <f t="shared" si="8"/>
        <v>16.899999999999999</v>
      </c>
      <c r="R48" s="88">
        <f t="shared" si="8"/>
        <v>4.3</v>
      </c>
      <c r="S48" s="88">
        <f t="shared" si="8"/>
        <v>40.200000000000003</v>
      </c>
      <c r="T48" s="88">
        <f t="shared" si="8"/>
        <v>31.5</v>
      </c>
      <c r="U48" s="88">
        <f t="shared" si="8"/>
        <v>12.8</v>
      </c>
      <c r="V48" s="88">
        <f t="shared" si="8"/>
        <v>0</v>
      </c>
      <c r="W48" s="88">
        <f t="shared" si="8"/>
        <v>0</v>
      </c>
      <c r="X48" s="88">
        <f t="shared" si="8"/>
        <v>17.100000000000001</v>
      </c>
      <c r="Y48" s="88">
        <f t="shared" si="8"/>
        <v>0</v>
      </c>
      <c r="Z48" s="89" t="str">
        <f t="shared" si="8"/>
        <v/>
      </c>
      <c r="AA48" s="90">
        <f t="shared" si="7"/>
        <v>513.79999999999995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26.615999999999996</v>
      </c>
      <c r="C51" s="88">
        <f t="shared" si="10"/>
        <v>48.391999999999996</v>
      </c>
      <c r="D51" s="88">
        <f t="shared" si="10"/>
        <v>88.301000000000002</v>
      </c>
      <c r="E51" s="88">
        <f t="shared" si="10"/>
        <v>92.658000000000001</v>
      </c>
      <c r="F51" s="88">
        <f t="shared" si="10"/>
        <v>87.573000000000008</v>
      </c>
      <c r="G51" s="88">
        <f t="shared" si="10"/>
        <v>88.413000000000011</v>
      </c>
      <c r="H51" s="88">
        <f t="shared" si="10"/>
        <v>40.292000000000002</v>
      </c>
      <c r="I51" s="88">
        <f t="shared" si="10"/>
        <v>60.850999999999999</v>
      </c>
      <c r="J51" s="88">
        <f t="shared" si="10"/>
        <v>70.656000000000006</v>
      </c>
      <c r="K51" s="88">
        <f t="shared" si="10"/>
        <v>52.773000000000003</v>
      </c>
      <c r="L51" s="88">
        <f t="shared" si="10"/>
        <v>64.525000000000006</v>
      </c>
      <c r="M51" s="88">
        <f t="shared" si="10"/>
        <v>27.265999999999998</v>
      </c>
      <c r="N51" s="88">
        <f t="shared" si="10"/>
        <v>46.508000000000003</v>
      </c>
      <c r="O51" s="88">
        <f t="shared" si="10"/>
        <v>46.698</v>
      </c>
      <c r="P51" s="88">
        <f t="shared" si="10"/>
        <v>14.878</v>
      </c>
      <c r="Q51" s="88">
        <f t="shared" si="10"/>
        <v>22.370999999999999</v>
      </c>
      <c r="R51" s="88">
        <f t="shared" si="10"/>
        <v>8.093</v>
      </c>
      <c r="S51" s="88">
        <f t="shared" si="10"/>
        <v>43.731999999999999</v>
      </c>
      <c r="T51" s="88">
        <f t="shared" si="10"/>
        <v>35.103000000000002</v>
      </c>
      <c r="U51" s="88">
        <f t="shared" si="10"/>
        <v>15.564</v>
      </c>
      <c r="V51" s="88">
        <f t="shared" si="10"/>
        <v>2.9550000000000001</v>
      </c>
      <c r="W51" s="88">
        <f t="shared" si="10"/>
        <v>37.248000000000005</v>
      </c>
      <c r="X51" s="88">
        <f t="shared" si="10"/>
        <v>18.773000000000003</v>
      </c>
      <c r="Y51" s="88">
        <f t="shared" si="10"/>
        <v>8.3739999999999988</v>
      </c>
      <c r="Z51" s="89" t="str">
        <f t="shared" si="10"/>
        <v/>
      </c>
      <c r="AA51" s="105">
        <f>SUM(B51:Z51)</f>
        <v>1048.6129999999998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26.615999999999996</v>
      </c>
      <c r="C4" s="18">
        <v>48.408999999999999</v>
      </c>
      <c r="D4" s="18">
        <v>88.301000000000016</v>
      </c>
      <c r="E4" s="18">
        <v>92.691999999999993</v>
      </c>
      <c r="F4" s="18">
        <v>87.578000000000003</v>
      </c>
      <c r="G4" s="18">
        <v>88.37700000000001</v>
      </c>
      <c r="H4" s="18">
        <v>40.278999999999996</v>
      </c>
      <c r="I4" s="18">
        <v>60.872999999999998</v>
      </c>
      <c r="J4" s="18">
        <v>70.658999999999992</v>
      </c>
      <c r="K4" s="18">
        <v>52.810999999999993</v>
      </c>
      <c r="L4" s="18">
        <v>64.534999999999997</v>
      </c>
      <c r="M4" s="18">
        <v>27.314999999999998</v>
      </c>
      <c r="N4" s="18">
        <v>46.498999999999995</v>
      </c>
      <c r="O4" s="18">
        <v>46.722000000000008</v>
      </c>
      <c r="P4" s="18">
        <v>14.844999999999999</v>
      </c>
      <c r="Q4" s="18">
        <v>22.414999999999999</v>
      </c>
      <c r="R4" s="18">
        <v>8.1120000000000001</v>
      </c>
      <c r="S4" s="18">
        <v>43.703000000000003</v>
      </c>
      <c r="T4" s="18">
        <v>35.091999999999999</v>
      </c>
      <c r="U4" s="18">
        <v>15.573999999999998</v>
      </c>
      <c r="V4" s="18">
        <v>2.9550000000000001</v>
      </c>
      <c r="W4" s="18">
        <v>37.248000000000005</v>
      </c>
      <c r="X4" s="18">
        <v>18.722999999999999</v>
      </c>
      <c r="Y4" s="18">
        <v>8.3740000000000006</v>
      </c>
      <c r="Z4" s="19"/>
      <c r="AA4" s="20">
        <f>SUM(B4:Z4)</f>
        <v>1048.7069999999999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226.24</v>
      </c>
      <c r="C7" s="28">
        <v>229</v>
      </c>
      <c r="D7" s="28">
        <v>217.97</v>
      </c>
      <c r="E7" s="28">
        <v>185</v>
      </c>
      <c r="F7" s="28">
        <v>203</v>
      </c>
      <c r="G7" s="28">
        <v>187.9</v>
      </c>
      <c r="H7" s="28">
        <v>217.95</v>
      </c>
      <c r="I7" s="28">
        <v>239.84</v>
      </c>
      <c r="J7" s="28">
        <v>220.29</v>
      </c>
      <c r="K7" s="28">
        <v>212.39</v>
      </c>
      <c r="L7" s="28">
        <v>200.65</v>
      </c>
      <c r="M7" s="28">
        <v>219.82</v>
      </c>
      <c r="N7" s="28">
        <v>176.94</v>
      </c>
      <c r="O7" s="28">
        <v>175</v>
      </c>
      <c r="P7" s="28">
        <v>206.99</v>
      </c>
      <c r="Q7" s="28">
        <v>202.99</v>
      </c>
      <c r="R7" s="28">
        <v>219.5</v>
      </c>
      <c r="S7" s="28">
        <v>219.52</v>
      </c>
      <c r="T7" s="28">
        <v>225.2</v>
      </c>
      <c r="U7" s="28">
        <v>255</v>
      </c>
      <c r="V7" s="28">
        <v>263</v>
      </c>
      <c r="W7" s="28">
        <v>215</v>
      </c>
      <c r="X7" s="28">
        <v>210.05</v>
      </c>
      <c r="Y7" s="28">
        <v>182.92</v>
      </c>
      <c r="Z7" s="29"/>
      <c r="AA7" s="30">
        <f>IF(SUM(B7:Z7)&lt;&gt;0,AVERAGEIF(B7:Z7,"&lt;&gt;"""),"")</f>
        <v>213.00666666666669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17.529999999999998</v>
      </c>
      <c r="C14" s="57">
        <v>17.525000000000002</v>
      </c>
      <c r="D14" s="57">
        <v>35.927</v>
      </c>
      <c r="E14" s="57">
        <v>56.551000000000002</v>
      </c>
      <c r="F14" s="57">
        <v>25.678999999999998</v>
      </c>
      <c r="G14" s="57">
        <v>38.862000000000002</v>
      </c>
      <c r="H14" s="57">
        <v>30.376000000000001</v>
      </c>
      <c r="I14" s="57">
        <v>50.994999999999997</v>
      </c>
      <c r="J14" s="57">
        <v>60.064999999999998</v>
      </c>
      <c r="K14" s="57">
        <v>42.390999999999991</v>
      </c>
      <c r="L14" s="57">
        <v>49.832999999999998</v>
      </c>
      <c r="M14" s="57">
        <v>12.77</v>
      </c>
      <c r="N14" s="57">
        <v>42.498999999999995</v>
      </c>
      <c r="O14" s="57">
        <v>42.722000000000008</v>
      </c>
      <c r="P14" s="57">
        <v>8.0450000000000017</v>
      </c>
      <c r="Q14" s="57">
        <v>20.414999999999999</v>
      </c>
      <c r="R14" s="57">
        <v>6.1120000000000001</v>
      </c>
      <c r="S14" s="57">
        <v>41.703000000000003</v>
      </c>
      <c r="T14" s="57">
        <v>33.091999999999999</v>
      </c>
      <c r="U14" s="57">
        <v>15.573999999999998</v>
      </c>
      <c r="V14" s="57">
        <v>2.9550000000000001</v>
      </c>
      <c r="W14" s="57">
        <v>37.248000000000005</v>
      </c>
      <c r="X14" s="57">
        <v>18.722999999999999</v>
      </c>
      <c r="Y14" s="57">
        <v>0.25</v>
      </c>
      <c r="Z14" s="58"/>
      <c r="AA14" s="59">
        <f t="shared" si="0"/>
        <v>707.84199999999976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17.529999999999998</v>
      </c>
      <c r="C16" s="62">
        <f t="shared" ref="C16:Z16" si="1">IF(LEN(C$2)&gt;0,SUM(C10:C15),"")</f>
        <v>17.525000000000002</v>
      </c>
      <c r="D16" s="62">
        <f t="shared" si="1"/>
        <v>35.927</v>
      </c>
      <c r="E16" s="62">
        <f t="shared" si="1"/>
        <v>56.551000000000002</v>
      </c>
      <c r="F16" s="62">
        <f t="shared" si="1"/>
        <v>25.678999999999998</v>
      </c>
      <c r="G16" s="62">
        <f t="shared" si="1"/>
        <v>38.862000000000002</v>
      </c>
      <c r="H16" s="62">
        <f t="shared" si="1"/>
        <v>30.376000000000001</v>
      </c>
      <c r="I16" s="62">
        <f t="shared" si="1"/>
        <v>50.994999999999997</v>
      </c>
      <c r="J16" s="62">
        <f t="shared" si="1"/>
        <v>60.064999999999998</v>
      </c>
      <c r="K16" s="62">
        <f t="shared" si="1"/>
        <v>42.390999999999991</v>
      </c>
      <c r="L16" s="62">
        <f t="shared" si="1"/>
        <v>49.832999999999998</v>
      </c>
      <c r="M16" s="62">
        <f t="shared" si="1"/>
        <v>12.77</v>
      </c>
      <c r="N16" s="62">
        <f t="shared" si="1"/>
        <v>42.498999999999995</v>
      </c>
      <c r="O16" s="62">
        <f t="shared" si="1"/>
        <v>42.722000000000008</v>
      </c>
      <c r="P16" s="62">
        <f t="shared" si="1"/>
        <v>8.0450000000000017</v>
      </c>
      <c r="Q16" s="62">
        <f t="shared" si="1"/>
        <v>20.414999999999999</v>
      </c>
      <c r="R16" s="62">
        <f t="shared" si="1"/>
        <v>6.1120000000000001</v>
      </c>
      <c r="S16" s="62">
        <f t="shared" si="1"/>
        <v>41.703000000000003</v>
      </c>
      <c r="T16" s="62">
        <f t="shared" si="1"/>
        <v>33.091999999999999</v>
      </c>
      <c r="U16" s="62">
        <f t="shared" si="1"/>
        <v>15.573999999999998</v>
      </c>
      <c r="V16" s="62">
        <f t="shared" si="1"/>
        <v>2.9550000000000001</v>
      </c>
      <c r="W16" s="62">
        <f t="shared" si="1"/>
        <v>37.248000000000005</v>
      </c>
      <c r="X16" s="62">
        <f t="shared" si="1"/>
        <v>18.722999999999999</v>
      </c>
      <c r="Y16" s="62">
        <f t="shared" si="1"/>
        <v>0.25</v>
      </c>
      <c r="Z16" s="63" t="str">
        <f t="shared" si="1"/>
        <v/>
      </c>
      <c r="AA16" s="64">
        <f>SUM(AA10:AA15)</f>
        <v>707.84199999999976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5.6929999999999996</v>
      </c>
      <c r="C20" s="77">
        <v>5.6790000000000003</v>
      </c>
      <c r="D20" s="77">
        <v>5.6760000000000002</v>
      </c>
      <c r="E20" s="77">
        <v>5.673</v>
      </c>
      <c r="F20" s="77">
        <v>5.7</v>
      </c>
      <c r="G20" s="77">
        <v>5.8070000000000004</v>
      </c>
      <c r="H20" s="77">
        <v>5.9879999999999995</v>
      </c>
      <c r="I20" s="77">
        <v>6.117</v>
      </c>
      <c r="J20" s="77">
        <v>6.1719999999999997</v>
      </c>
      <c r="K20" s="77">
        <v>6.1890000000000001</v>
      </c>
      <c r="L20" s="77">
        <v>6.18</v>
      </c>
      <c r="M20" s="77">
        <v>6.1779999999999999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71.051999999999992</v>
      </c>
    </row>
    <row r="21" spans="1:27" ht="24.95" customHeight="1" x14ac:dyDescent="0.2">
      <c r="A21" s="75" t="s">
        <v>16</v>
      </c>
      <c r="B21" s="80">
        <v>3.3929999999999998</v>
      </c>
      <c r="C21" s="81">
        <v>3.2050000000000001</v>
      </c>
      <c r="D21" s="81">
        <v>3.298</v>
      </c>
      <c r="E21" s="81">
        <v>3.3679999999999999</v>
      </c>
      <c r="F21" s="81">
        <v>3.0990000000000002</v>
      </c>
      <c r="G21" s="81">
        <v>3.508</v>
      </c>
      <c r="H21" s="81">
        <v>3.915</v>
      </c>
      <c r="I21" s="81">
        <v>3.7610000000000001</v>
      </c>
      <c r="J21" s="81">
        <v>4.4219999999999997</v>
      </c>
      <c r="K21" s="81">
        <v>4.2309999999999999</v>
      </c>
      <c r="L21" s="81">
        <v>8.5220000000000002</v>
      </c>
      <c r="M21" s="81">
        <v>8.3670000000000009</v>
      </c>
      <c r="N21" s="81">
        <v>4</v>
      </c>
      <c r="O21" s="81">
        <v>4</v>
      </c>
      <c r="P21" s="81">
        <v>4</v>
      </c>
      <c r="Q21" s="81">
        <v>2</v>
      </c>
      <c r="R21" s="81">
        <v>2</v>
      </c>
      <c r="S21" s="81">
        <v>2</v>
      </c>
      <c r="T21" s="81">
        <v>2</v>
      </c>
      <c r="U21" s="81"/>
      <c r="V21" s="81"/>
      <c r="W21" s="81"/>
      <c r="X21" s="81"/>
      <c r="Y21" s="81">
        <v>8.1240000000000006</v>
      </c>
      <c r="Z21" s="78"/>
      <c r="AA21" s="79">
        <f t="shared" si="2"/>
        <v>81.212999999999994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9.0859999999999985</v>
      </c>
      <c r="C25" s="88">
        <f t="shared" si="3"/>
        <v>8.8840000000000003</v>
      </c>
      <c r="D25" s="88">
        <f t="shared" si="3"/>
        <v>8.9740000000000002</v>
      </c>
      <c r="E25" s="88">
        <f t="shared" si="3"/>
        <v>9.0410000000000004</v>
      </c>
      <c r="F25" s="88">
        <f t="shared" si="3"/>
        <v>8.7989999999999995</v>
      </c>
      <c r="G25" s="88">
        <f t="shared" si="3"/>
        <v>9.3150000000000013</v>
      </c>
      <c r="H25" s="88">
        <f t="shared" si="3"/>
        <v>9.9029999999999987</v>
      </c>
      <c r="I25" s="88">
        <f t="shared" si="3"/>
        <v>9.8780000000000001</v>
      </c>
      <c r="J25" s="88">
        <f t="shared" si="3"/>
        <v>10.593999999999999</v>
      </c>
      <c r="K25" s="88">
        <f t="shared" si="3"/>
        <v>10.42</v>
      </c>
      <c r="L25" s="88">
        <f t="shared" si="3"/>
        <v>14.702</v>
      </c>
      <c r="M25" s="88">
        <f t="shared" si="3"/>
        <v>14.545000000000002</v>
      </c>
      <c r="N25" s="88">
        <f t="shared" si="3"/>
        <v>4</v>
      </c>
      <c r="O25" s="88">
        <f t="shared" si="3"/>
        <v>4</v>
      </c>
      <c r="P25" s="88">
        <f t="shared" si="3"/>
        <v>4</v>
      </c>
      <c r="Q25" s="88">
        <f t="shared" si="3"/>
        <v>2</v>
      </c>
      <c r="R25" s="88">
        <f t="shared" si="3"/>
        <v>2</v>
      </c>
      <c r="S25" s="88">
        <f t="shared" si="3"/>
        <v>2</v>
      </c>
      <c r="T25" s="88">
        <f t="shared" si="3"/>
        <v>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8.1240000000000006</v>
      </c>
      <c r="Z25" s="89">
        <f t="shared" si="3"/>
        <v>0</v>
      </c>
      <c r="AA25" s="90">
        <f t="shared" si="3"/>
        <v>152.26499999999999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26.616</v>
      </c>
      <c r="C29" s="77">
        <v>26.408999999999999</v>
      </c>
      <c r="D29" s="77">
        <v>44.901000000000003</v>
      </c>
      <c r="E29" s="77">
        <v>65.591999999999999</v>
      </c>
      <c r="F29" s="77">
        <v>34.478000000000002</v>
      </c>
      <c r="G29" s="77">
        <v>48.177</v>
      </c>
      <c r="H29" s="77">
        <v>40.279000000000003</v>
      </c>
      <c r="I29" s="77">
        <v>60.872999999999998</v>
      </c>
      <c r="J29" s="77">
        <v>70.659000000000006</v>
      </c>
      <c r="K29" s="77">
        <v>52.811</v>
      </c>
      <c r="L29" s="77">
        <v>64.534999999999997</v>
      </c>
      <c r="M29" s="77">
        <v>27.315000000000001</v>
      </c>
      <c r="N29" s="77">
        <v>46.499000000000002</v>
      </c>
      <c r="O29" s="77">
        <v>46.722000000000001</v>
      </c>
      <c r="P29" s="77">
        <v>12.045</v>
      </c>
      <c r="Q29" s="77">
        <v>22.414999999999999</v>
      </c>
      <c r="R29" s="77">
        <v>8.1120000000000001</v>
      </c>
      <c r="S29" s="77">
        <v>43.703000000000003</v>
      </c>
      <c r="T29" s="77">
        <v>35.091999999999999</v>
      </c>
      <c r="U29" s="77">
        <v>15.574</v>
      </c>
      <c r="V29" s="77">
        <v>2.9550000000000001</v>
      </c>
      <c r="W29" s="77">
        <v>37.247999999999998</v>
      </c>
      <c r="X29" s="77">
        <v>18.722999999999999</v>
      </c>
      <c r="Y29" s="77">
        <v>8.3740000000000006</v>
      </c>
      <c r="Z29" s="78"/>
      <c r="AA29" s="79">
        <f>SUM(B29:Z29)</f>
        <v>860.10699999999986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26.616</v>
      </c>
      <c r="C31" s="62">
        <f t="shared" si="4"/>
        <v>26.408999999999999</v>
      </c>
      <c r="D31" s="62">
        <f t="shared" si="4"/>
        <v>44.901000000000003</v>
      </c>
      <c r="E31" s="62">
        <f t="shared" si="4"/>
        <v>65.591999999999999</v>
      </c>
      <c r="F31" s="62">
        <f t="shared" si="4"/>
        <v>34.478000000000002</v>
      </c>
      <c r="G31" s="62">
        <f t="shared" si="4"/>
        <v>48.177</v>
      </c>
      <c r="H31" s="62">
        <f t="shared" si="4"/>
        <v>40.279000000000003</v>
      </c>
      <c r="I31" s="62">
        <f t="shared" si="4"/>
        <v>60.872999999999998</v>
      </c>
      <c r="J31" s="62">
        <f t="shared" si="4"/>
        <v>70.659000000000006</v>
      </c>
      <c r="K31" s="62">
        <f t="shared" si="4"/>
        <v>52.811</v>
      </c>
      <c r="L31" s="62">
        <f t="shared" si="4"/>
        <v>64.534999999999997</v>
      </c>
      <c r="M31" s="62">
        <f t="shared" si="4"/>
        <v>27.315000000000001</v>
      </c>
      <c r="N31" s="62">
        <f t="shared" si="4"/>
        <v>46.499000000000002</v>
      </c>
      <c r="O31" s="62">
        <f t="shared" si="4"/>
        <v>46.722000000000001</v>
      </c>
      <c r="P31" s="62">
        <f t="shared" si="4"/>
        <v>12.045</v>
      </c>
      <c r="Q31" s="62">
        <f t="shared" si="4"/>
        <v>22.414999999999999</v>
      </c>
      <c r="R31" s="62">
        <f t="shared" si="4"/>
        <v>8.1120000000000001</v>
      </c>
      <c r="S31" s="62">
        <f t="shared" si="4"/>
        <v>43.703000000000003</v>
      </c>
      <c r="T31" s="62">
        <f t="shared" si="4"/>
        <v>35.091999999999999</v>
      </c>
      <c r="U31" s="62">
        <f t="shared" si="4"/>
        <v>15.574</v>
      </c>
      <c r="V31" s="62">
        <f t="shared" si="4"/>
        <v>2.9550000000000001</v>
      </c>
      <c r="W31" s="62">
        <f t="shared" si="4"/>
        <v>37.247999999999998</v>
      </c>
      <c r="X31" s="62">
        <f t="shared" si="4"/>
        <v>18.722999999999999</v>
      </c>
      <c r="Y31" s="62">
        <f t="shared" si="4"/>
        <v>8.3740000000000006</v>
      </c>
      <c r="Z31" s="63">
        <f t="shared" si="4"/>
        <v>0</v>
      </c>
      <c r="AA31" s="64">
        <f t="shared" si="4"/>
        <v>860.10699999999986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22</v>
      </c>
      <c r="D38" s="99">
        <v>43.4</v>
      </c>
      <c r="E38" s="99">
        <v>27.1</v>
      </c>
      <c r="F38" s="99">
        <v>53.1</v>
      </c>
      <c r="G38" s="99">
        <v>40.200000000000003</v>
      </c>
      <c r="H38" s="99"/>
      <c r="I38" s="99"/>
      <c r="J38" s="99"/>
      <c r="K38" s="99"/>
      <c r="L38" s="99"/>
      <c r="M38" s="99"/>
      <c r="N38" s="99"/>
      <c r="O38" s="99"/>
      <c r="P38" s="99">
        <v>2.8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188.60000000000002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22</v>
      </c>
      <c r="D39" s="88">
        <f t="shared" si="6"/>
        <v>43.4</v>
      </c>
      <c r="E39" s="88">
        <f t="shared" si="6"/>
        <v>27.1</v>
      </c>
      <c r="F39" s="88">
        <f t="shared" si="6"/>
        <v>53.1</v>
      </c>
      <c r="G39" s="88">
        <f t="shared" si="6"/>
        <v>40.200000000000003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188.60000000000002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22</v>
      </c>
      <c r="D46" s="99">
        <v>43.4</v>
      </c>
      <c r="E46" s="99">
        <v>27.1</v>
      </c>
      <c r="F46" s="99">
        <v>53.1</v>
      </c>
      <c r="G46" s="99">
        <v>40.200000000000003</v>
      </c>
      <c r="H46" s="99"/>
      <c r="I46" s="99"/>
      <c r="J46" s="99"/>
      <c r="K46" s="99"/>
      <c r="L46" s="99"/>
      <c r="M46" s="99"/>
      <c r="N46" s="99"/>
      <c r="O46" s="99"/>
      <c r="P46" s="99">
        <v>2.8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188.60000000000002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22</v>
      </c>
      <c r="D48" s="88">
        <f t="shared" si="8"/>
        <v>43.4</v>
      </c>
      <c r="E48" s="88">
        <f t="shared" si="8"/>
        <v>27.1</v>
      </c>
      <c r="F48" s="88">
        <f t="shared" si="8"/>
        <v>53.1</v>
      </c>
      <c r="G48" s="88">
        <f t="shared" si="8"/>
        <v>40.200000000000003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188.60000000000002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26.615999999999996</v>
      </c>
      <c r="C51" s="88">
        <f t="shared" si="10"/>
        <v>48.409000000000006</v>
      </c>
      <c r="D51" s="88">
        <f t="shared" si="10"/>
        <v>88.300999999999988</v>
      </c>
      <c r="E51" s="88">
        <f t="shared" si="10"/>
        <v>92.692000000000007</v>
      </c>
      <c r="F51" s="88">
        <f t="shared" si="10"/>
        <v>87.578000000000003</v>
      </c>
      <c r="G51" s="88">
        <f t="shared" si="10"/>
        <v>88.37700000000001</v>
      </c>
      <c r="H51" s="88">
        <f t="shared" si="10"/>
        <v>40.278999999999996</v>
      </c>
      <c r="I51" s="88">
        <f t="shared" si="10"/>
        <v>60.872999999999998</v>
      </c>
      <c r="J51" s="88">
        <f t="shared" si="10"/>
        <v>70.658999999999992</v>
      </c>
      <c r="K51" s="88">
        <f t="shared" si="10"/>
        <v>52.810999999999993</v>
      </c>
      <c r="L51" s="88">
        <f t="shared" si="10"/>
        <v>64.534999999999997</v>
      </c>
      <c r="M51" s="88">
        <f t="shared" si="10"/>
        <v>27.315000000000001</v>
      </c>
      <c r="N51" s="88">
        <f t="shared" si="10"/>
        <v>46.498999999999995</v>
      </c>
      <c r="O51" s="88">
        <f t="shared" si="10"/>
        <v>46.722000000000008</v>
      </c>
      <c r="P51" s="88">
        <f t="shared" si="10"/>
        <v>14.845000000000002</v>
      </c>
      <c r="Q51" s="88">
        <f t="shared" si="10"/>
        <v>22.414999999999999</v>
      </c>
      <c r="R51" s="88">
        <f t="shared" si="10"/>
        <v>8.1120000000000001</v>
      </c>
      <c r="S51" s="88">
        <f t="shared" si="10"/>
        <v>43.703000000000003</v>
      </c>
      <c r="T51" s="88">
        <f t="shared" si="10"/>
        <v>35.091999999999999</v>
      </c>
      <c r="U51" s="88">
        <f t="shared" si="10"/>
        <v>15.573999999999998</v>
      </c>
      <c r="V51" s="88">
        <f t="shared" si="10"/>
        <v>2.9550000000000001</v>
      </c>
      <c r="W51" s="88">
        <f t="shared" si="10"/>
        <v>37.248000000000005</v>
      </c>
      <c r="X51" s="88">
        <f t="shared" si="10"/>
        <v>18.722999999999999</v>
      </c>
      <c r="Y51" s="88">
        <f t="shared" si="10"/>
        <v>8.3740000000000006</v>
      </c>
      <c r="Z51" s="89">
        <f t="shared" si="10"/>
        <v>0</v>
      </c>
      <c r="AA51" s="105">
        <f>SUM(B51:Z51)</f>
        <v>1048.7070000000001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22</v>
      </c>
      <c r="D4" s="18">
        <v>43.4</v>
      </c>
      <c r="E4" s="18">
        <v>27.1</v>
      </c>
      <c r="F4" s="18">
        <v>53.1</v>
      </c>
      <c r="G4" s="18">
        <v>40.200000000000003</v>
      </c>
      <c r="H4" s="18">
        <v>-38.700000000000003</v>
      </c>
      <c r="I4" s="18">
        <v>-58.6</v>
      </c>
      <c r="J4" s="18">
        <v>-69.5</v>
      </c>
      <c r="K4" s="18">
        <v>-51.2</v>
      </c>
      <c r="L4" s="18">
        <v>-62.9</v>
      </c>
      <c r="M4" s="18">
        <v>-25.2</v>
      </c>
      <c r="N4" s="18">
        <v>-42.5</v>
      </c>
      <c r="O4" s="18">
        <v>-42.4</v>
      </c>
      <c r="P4" s="18">
        <v>2.8</v>
      </c>
      <c r="Q4" s="18">
        <v>-16.899999999999999</v>
      </c>
      <c r="R4" s="18">
        <v>-4.3</v>
      </c>
      <c r="S4" s="18">
        <v>-40.200000000000003</v>
      </c>
      <c r="T4" s="18">
        <v>-31.5</v>
      </c>
      <c r="U4" s="18">
        <v>-12.8</v>
      </c>
      <c r="V4" s="18"/>
      <c r="W4" s="18"/>
      <c r="X4" s="18">
        <v>-17.100000000000001</v>
      </c>
      <c r="Y4" s="18"/>
      <c r="Z4" s="19"/>
      <c r="AA4" s="112">
        <f>SUM(B4:Z4)</f>
        <v>-325.2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226.24</v>
      </c>
      <c r="C7" s="118">
        <v>229</v>
      </c>
      <c r="D7" s="118">
        <v>217.97</v>
      </c>
      <c r="E7" s="118">
        <v>185</v>
      </c>
      <c r="F7" s="118">
        <v>203</v>
      </c>
      <c r="G7" s="118">
        <v>187.9</v>
      </c>
      <c r="H7" s="118">
        <v>217.95</v>
      </c>
      <c r="I7" s="118">
        <v>239.84</v>
      </c>
      <c r="J7" s="118">
        <v>220.29</v>
      </c>
      <c r="K7" s="118">
        <v>212.39</v>
      </c>
      <c r="L7" s="118">
        <v>200.65</v>
      </c>
      <c r="M7" s="118">
        <v>219.82</v>
      </c>
      <c r="N7" s="118">
        <v>176.94</v>
      </c>
      <c r="O7" s="118">
        <v>175</v>
      </c>
      <c r="P7" s="118">
        <v>206.99</v>
      </c>
      <c r="Q7" s="118">
        <v>202.99</v>
      </c>
      <c r="R7" s="118">
        <v>219.5</v>
      </c>
      <c r="S7" s="118">
        <v>219.52</v>
      </c>
      <c r="T7" s="118">
        <v>225.2</v>
      </c>
      <c r="U7" s="118">
        <v>255</v>
      </c>
      <c r="V7" s="118">
        <v>263</v>
      </c>
      <c r="W7" s="118">
        <v>215</v>
      </c>
      <c r="X7" s="118">
        <v>210.05</v>
      </c>
      <c r="Y7" s="118">
        <v>182.92</v>
      </c>
      <c r="Z7" s="119"/>
      <c r="AA7" s="120">
        <f>IF(SUM(B7:Z7)&lt;&gt;0,AVERAGEIF(B7:Z7,"&lt;&gt;"""),"")</f>
        <v>213.00666666666669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38.700000000000003</v>
      </c>
      <c r="I15" s="134">
        <v>58.6</v>
      </c>
      <c r="J15" s="134">
        <v>69.5</v>
      </c>
      <c r="K15" s="134">
        <v>51.2</v>
      </c>
      <c r="L15" s="134">
        <v>62.9</v>
      </c>
      <c r="M15" s="134">
        <v>25.2</v>
      </c>
      <c r="N15" s="134">
        <v>42.5</v>
      </c>
      <c r="O15" s="134">
        <v>42.4</v>
      </c>
      <c r="P15" s="134"/>
      <c r="Q15" s="134">
        <v>16.899999999999999</v>
      </c>
      <c r="R15" s="134">
        <v>4.3</v>
      </c>
      <c r="S15" s="134">
        <v>40.200000000000003</v>
      </c>
      <c r="T15" s="134">
        <v>31.5</v>
      </c>
      <c r="U15" s="134">
        <v>12.8</v>
      </c>
      <c r="V15" s="134"/>
      <c r="W15" s="134"/>
      <c r="X15" s="134">
        <v>17.100000000000001</v>
      </c>
      <c r="Y15" s="134"/>
      <c r="Z15" s="132"/>
      <c r="AA15" s="133">
        <f t="shared" si="0"/>
        <v>513.79999999999995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38.700000000000003</v>
      </c>
      <c r="I16" s="136">
        <f t="shared" si="1"/>
        <v>58.6</v>
      </c>
      <c r="J16" s="136">
        <f t="shared" si="1"/>
        <v>69.5</v>
      </c>
      <c r="K16" s="136">
        <f t="shared" si="1"/>
        <v>51.2</v>
      </c>
      <c r="L16" s="136">
        <f t="shared" si="1"/>
        <v>62.9</v>
      </c>
      <c r="M16" s="136">
        <f t="shared" si="1"/>
        <v>25.2</v>
      </c>
      <c r="N16" s="136">
        <f t="shared" si="1"/>
        <v>42.5</v>
      </c>
      <c r="O16" s="136">
        <f t="shared" si="1"/>
        <v>42.4</v>
      </c>
      <c r="P16" s="136">
        <f t="shared" si="1"/>
        <v>0</v>
      </c>
      <c r="Q16" s="136">
        <f t="shared" si="1"/>
        <v>16.899999999999999</v>
      </c>
      <c r="R16" s="136">
        <f t="shared" si="1"/>
        <v>4.3</v>
      </c>
      <c r="S16" s="136">
        <f t="shared" si="1"/>
        <v>40.200000000000003</v>
      </c>
      <c r="T16" s="136">
        <f t="shared" si="1"/>
        <v>31.5</v>
      </c>
      <c r="U16" s="136">
        <f t="shared" si="1"/>
        <v>12.8</v>
      </c>
      <c r="V16" s="136">
        <f t="shared" si="1"/>
        <v>0</v>
      </c>
      <c r="W16" s="136">
        <f t="shared" si="1"/>
        <v>0</v>
      </c>
      <c r="X16" s="136">
        <f t="shared" si="1"/>
        <v>17.100000000000001</v>
      </c>
      <c r="Y16" s="136">
        <f t="shared" si="1"/>
        <v>0</v>
      </c>
      <c r="Z16" s="137" t="str">
        <f t="shared" si="1"/>
        <v/>
      </c>
      <c r="AA16" s="90">
        <f t="shared" si="0"/>
        <v>513.79999999999995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22</v>
      </c>
      <c r="D23" s="134">
        <v>43.4</v>
      </c>
      <c r="E23" s="134">
        <v>27.1</v>
      </c>
      <c r="F23" s="134">
        <v>53.1</v>
      </c>
      <c r="G23" s="134">
        <v>40.200000000000003</v>
      </c>
      <c r="H23" s="134"/>
      <c r="I23" s="134"/>
      <c r="J23" s="134"/>
      <c r="K23" s="134"/>
      <c r="L23" s="134"/>
      <c r="M23" s="134"/>
      <c r="N23" s="134"/>
      <c r="O23" s="134"/>
      <c r="P23" s="134">
        <v>2.8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188.60000000000002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22</v>
      </c>
      <c r="D24" s="136">
        <f t="shared" si="3"/>
        <v>43.4</v>
      </c>
      <c r="E24" s="136">
        <f t="shared" si="3"/>
        <v>27.1</v>
      </c>
      <c r="F24" s="136">
        <f t="shared" si="3"/>
        <v>53.1</v>
      </c>
      <c r="G24" s="136">
        <f t="shared" si="3"/>
        <v>40.200000000000003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2.8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188.60000000000002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2022-05-17T20:22:45Z</dcterms:created>
  <dcterms:modified xsi:type="dcterms:W3CDTF">2022-05-17T20:22:46Z</dcterms:modified>
</cp:coreProperties>
</file>