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<sst xmlns="http://schemas.openxmlformats.org/spreadsheetml/2006/main" count="117" uniqueCount="53">
  <si>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16/05/2022 23:19:43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</si>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</sst>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115</c:v>
                </c:pt>
                <c:pt idx="2">
                  <c:v>142.34800000000001</c:v>
                </c:pt>
                <c:pt idx="3">
                  <c:v>118.327</c:v>
                </c:pt>
                <c:pt idx="4">
                  <c:v>53.753</c:v>
                </c:pt>
                <c:pt idx="5">
                  <c:v>75.390999999999991</c:v>
                </c:pt>
                <c:pt idx="7">
                  <c:v>6.798</c:v>
                </c:pt>
                <c:pt idx="8">
                  <c:v>5</c:v>
                </c:pt>
                <c:pt idx="9">
                  <c:v>10</c:v>
                </c:pt>
                <c:pt idx="11">
                  <c:v>8.1980000000000004</c:v>
                </c:pt>
                <c:pt idx="17">
                  <c:v>11.984</c:v>
                </c:pt>
                <c:pt idx="18">
                  <c:v>7.5910000000000002</c:v>
                </c:pt>
                <c:pt idx="19">
                  <c:v>11.79</c:v>
                </c:pt>
                <c:pt idx="20">
                  <c:v>23.963000000000001</c:v>
                </c:pt>
                <c:pt idx="21">
                  <c:v>10</c:v>
                </c:pt>
                <c:pt idx="22">
                  <c:v>10</c:v>
                </c:pt>
                <c:pt idx="23">
                  <c:v>10.202999999999999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38.799999999999997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37.299999999999997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37.4</c:v>
                </c:pt>
                <c:pt idx="11">
                  <c:v>0</c:v>
                </c:pt>
                <c:pt idx="12">
                  <c:v>28.6</c:v>
                </c:pt>
                <c:pt idx="13">
                  <c:v>45.2</c:v>
                </c:pt>
                <c:pt idx="14">
                  <c:v>29.8</c:v>
                </c:pt>
                <c:pt idx="15">
                  <c:v>4.4000000000000004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11</c:v>
                </c:pt>
                <c:pt idx="22">
                  <c:v>19.8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0.82</c:v>
                </c:pt>
                <c:pt idx="2">
                  <c:v>1.431</c:v>
                </c:pt>
                <c:pt idx="3">
                  <c:v>2.5850000000000004</c:v>
                </c:pt>
                <c:pt idx="4">
                  <c:v>1.1599999999999999</c:v>
                </c:pt>
                <c:pt idx="5">
                  <c:v>1.31</c:v>
                </c:pt>
                <c:pt idx="6">
                  <c:v>1.38</c:v>
                </c:pt>
                <c:pt idx="7">
                  <c:v>34.205999999999996</c:v>
                </c:pt>
                <c:pt idx="8">
                  <c:v>6.612000000000001</c:v>
                </c:pt>
                <c:pt idx="9">
                  <c:v>1.43</c:v>
                </c:pt>
                <c:pt idx="10">
                  <c:v>1.456</c:v>
                </c:pt>
                <c:pt idx="11">
                  <c:v>1.1399999999999999</c:v>
                </c:pt>
                <c:pt idx="12">
                  <c:v>0.19400000000000001</c:v>
                </c:pt>
                <c:pt idx="13">
                  <c:v>0.16600000000000001</c:v>
                </c:pt>
                <c:pt idx="14">
                  <c:v>0.13700000000000001</c:v>
                </c:pt>
                <c:pt idx="15">
                  <c:v>3.177</c:v>
                </c:pt>
                <c:pt idx="16">
                  <c:v>11.334</c:v>
                </c:pt>
                <c:pt idx="17">
                  <c:v>9.9949999999999992</c:v>
                </c:pt>
                <c:pt idx="18">
                  <c:v>8.7999999999999995E-2</c:v>
                </c:pt>
                <c:pt idx="19">
                  <c:v>3.8000000000000006E-2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1815960"/>
        <c:axId val="3218163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39.195</c:v>
                </c:pt>
                <c:pt idx="1">
                  <c:v>116.11200000000001</c:v>
                </c:pt>
                <c:pt idx="2">
                  <c:v>144.01600000000002</c:v>
                </c:pt>
                <c:pt idx="3">
                  <c:v>121.277</c:v>
                </c:pt>
                <c:pt idx="4">
                  <c:v>55.249000000000009</c:v>
                </c:pt>
                <c:pt idx="5">
                  <c:v>76.924000000000007</c:v>
                </c:pt>
                <c:pt idx="6">
                  <c:v>39.209000000000003</c:v>
                </c:pt>
                <c:pt idx="7">
                  <c:v>41.331000000000003</c:v>
                </c:pt>
                <c:pt idx="8">
                  <c:v>35.664000000000009</c:v>
                </c:pt>
                <c:pt idx="9">
                  <c:v>50.05</c:v>
                </c:pt>
                <c:pt idx="10">
                  <c:v>40.514999999999993</c:v>
                </c:pt>
                <c:pt idx="11">
                  <c:v>40.671999999999997</c:v>
                </c:pt>
                <c:pt idx="12">
                  <c:v>32.035000000000004</c:v>
                </c:pt>
                <c:pt idx="13">
                  <c:v>50.183999999999997</c:v>
                </c:pt>
                <c:pt idx="14">
                  <c:v>33.274999999999999</c:v>
                </c:pt>
                <c:pt idx="15">
                  <c:v>12.305</c:v>
                </c:pt>
                <c:pt idx="16">
                  <c:v>17.301000000000002</c:v>
                </c:pt>
                <c:pt idx="17">
                  <c:v>25.812000000000001</c:v>
                </c:pt>
                <c:pt idx="18">
                  <c:v>12.020000000000001</c:v>
                </c:pt>
                <c:pt idx="19">
                  <c:v>14.420999999999999</c:v>
                </c:pt>
                <c:pt idx="20">
                  <c:v>25.790000000000003</c:v>
                </c:pt>
                <c:pt idx="21">
                  <c:v>21.841999999999999</c:v>
                </c:pt>
                <c:pt idx="22">
                  <c:v>31.468999999999994</c:v>
                </c:pt>
                <c:pt idx="23">
                  <c:v>12.288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1815960"/>
        <c:axId val="3218163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202.25</c:v>
                </c:pt>
                <c:pt idx="1">
                  <c:v>212.47</c:v>
                </c:pt>
                <c:pt idx="2">
                  <c:v>211.51</c:v>
                </c:pt>
                <c:pt idx="3">
                  <c:v>210.26</c:v>
                </c:pt>
                <c:pt idx="4">
                  <c:v>209.22</c:v>
                </c:pt>
                <c:pt idx="5">
                  <c:v>213.96</c:v>
                </c:pt>
                <c:pt idx="6">
                  <c:v>233.7</c:v>
                </c:pt>
                <c:pt idx="7">
                  <c:v>290</c:v>
                </c:pt>
                <c:pt idx="8">
                  <c:v>277.17</c:v>
                </c:pt>
                <c:pt idx="9">
                  <c:v>244.06</c:v>
                </c:pt>
                <c:pt idx="10">
                  <c:v>225.98</c:v>
                </c:pt>
                <c:pt idx="11">
                  <c:v>224.03</c:v>
                </c:pt>
                <c:pt idx="12">
                  <c:v>202</c:v>
                </c:pt>
                <c:pt idx="13">
                  <c:v>194.93</c:v>
                </c:pt>
                <c:pt idx="14">
                  <c:v>204</c:v>
                </c:pt>
                <c:pt idx="15">
                  <c:v>223.87</c:v>
                </c:pt>
                <c:pt idx="16">
                  <c:v>238.17</c:v>
                </c:pt>
                <c:pt idx="17">
                  <c:v>240.48</c:v>
                </c:pt>
                <c:pt idx="18">
                  <c:v>251.71</c:v>
                </c:pt>
                <c:pt idx="19">
                  <c:v>286</c:v>
                </c:pt>
                <c:pt idx="20">
                  <c:v>298</c:v>
                </c:pt>
                <c:pt idx="21">
                  <c:v>258.88</c:v>
                </c:pt>
                <c:pt idx="22">
                  <c:v>238</c:v>
                </c:pt>
                <c:pt idx="23">
                  <c:v>220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1817136"/>
        <c:axId val="321816744"/>
      </c:lineChart>
      <c:catAx>
        <c:axId val="321815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1816352"/>
        <c:crosses val="autoZero"/>
        <c:auto val="1"/>
        <c:lblAlgn val="ctr"/>
        <c:lblOffset val="100"/>
        <c:noMultiLvlLbl val="0"/>
      </c:catAx>
      <c:valAx>
        <c:axId val="321816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1815960"/>
        <c:crosses val="autoZero"/>
        <c:crossBetween val="between"/>
      </c:valAx>
      <c:valAx>
        <c:axId val="3218167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1817136"/>
        <c:crosses val="max"/>
        <c:crossBetween val="between"/>
      </c:valAx>
      <c:catAx>
        <c:axId val="3218171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1816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39.19</v>
      </c>
      <c r="C4" s="18">
        <v>116.11</v>
      </c>
      <c r="D4" s="18">
        <v>143.97100000000003</v>
      </c>
      <c r="E4" s="18">
        <v>121.294</v>
      </c>
      <c r="F4" s="18">
        <v>55.292999999999999</v>
      </c>
      <c r="G4" s="18">
        <v>76.892999999999986</v>
      </c>
      <c r="H4" s="18">
        <v>39.258000000000003</v>
      </c>
      <c r="I4" s="18">
        <v>41.294999999999995</v>
      </c>
      <c r="J4" s="18">
        <v>35.691999999999993</v>
      </c>
      <c r="K4" s="18">
        <v>50.042000000000002</v>
      </c>
      <c r="L4" s="18">
        <v>40.486000000000004</v>
      </c>
      <c r="M4" s="18">
        <v>40.695999999999998</v>
      </c>
      <c r="N4" s="18">
        <v>32.039000000000001</v>
      </c>
      <c r="O4" s="18">
        <v>50.23</v>
      </c>
      <c r="P4" s="18">
        <v>33.266999999999996</v>
      </c>
      <c r="Q4" s="18">
        <v>12.266999999999999</v>
      </c>
      <c r="R4" s="18">
        <v>17.259</v>
      </c>
      <c r="S4" s="18">
        <v>25.826999999999998</v>
      </c>
      <c r="T4" s="18">
        <v>12.02</v>
      </c>
      <c r="U4" s="18">
        <v>14.420999999999999</v>
      </c>
      <c r="V4" s="18">
        <v>25.748000000000001</v>
      </c>
      <c r="W4" s="18">
        <v>21.834</v>
      </c>
      <c r="X4" s="18">
        <v>31.468</v>
      </c>
      <c r="Y4" s="18">
        <v>12.287999999999998</v>
      </c>
      <c r="Z4" s="19"/>
      <c r="AA4" s="20">
        <f>SUM(B4:Z4)</f>
        <v>1088.8880000000004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202.25</v>
      </c>
      <c r="C7" s="28">
        <v>212.47</v>
      </c>
      <c r="D7" s="28">
        <v>211.51</v>
      </c>
      <c r="E7" s="28">
        <v>210.26</v>
      </c>
      <c r="F7" s="28">
        <v>209.22</v>
      </c>
      <c r="G7" s="28">
        <v>213.96</v>
      </c>
      <c r="H7" s="28">
        <v>233.7</v>
      </c>
      <c r="I7" s="28">
        <v>290</v>
      </c>
      <c r="J7" s="28">
        <v>277.17</v>
      </c>
      <c r="K7" s="28">
        <v>244.06</v>
      </c>
      <c r="L7" s="28">
        <v>225.98</v>
      </c>
      <c r="M7" s="28">
        <v>224.03</v>
      </c>
      <c r="N7" s="28">
        <v>202</v>
      </c>
      <c r="O7" s="28">
        <v>194.93</v>
      </c>
      <c r="P7" s="28">
        <v>204</v>
      </c>
      <c r="Q7" s="28">
        <v>223.87</v>
      </c>
      <c r="R7" s="28">
        <v>238.17</v>
      </c>
      <c r="S7" s="28">
        <v>240.48</v>
      </c>
      <c r="T7" s="28">
        <v>251.71</v>
      </c>
      <c r="U7" s="28">
        <v>286</v>
      </c>
      <c r="V7" s="28">
        <v>298</v>
      </c>
      <c r="W7" s="28">
        <v>258.88</v>
      </c>
      <c r="X7" s="28">
        <v>238</v>
      </c>
      <c r="Y7" s="28">
        <v>220</v>
      </c>
      <c r="Z7" s="29"/>
      <c r="AA7" s="30">
        <f>IF(SUM(B7:Z7)&lt;&gt;0,AVERAGEIF(B7:Z7,"&lt;&gt;"""),"")</f>
        <v>233.77708333333331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115</v>
      </c>
      <c r="D12" s="52">
        <v>142.34800000000001</v>
      </c>
      <c r="E12" s="52">
        <v>118.327</v>
      </c>
      <c r="F12" s="52">
        <v>53.753</v>
      </c>
      <c r="G12" s="52">
        <v>75.390999999999991</v>
      </c>
      <c r="H12" s="52"/>
      <c r="I12" s="52">
        <v>6.798</v>
      </c>
      <c r="J12" s="52">
        <v>5</v>
      </c>
      <c r="K12" s="52">
        <v>10</v>
      </c>
      <c r="L12" s="52"/>
      <c r="M12" s="52">
        <v>8.1980000000000004</v>
      </c>
      <c r="N12" s="52"/>
      <c r="O12" s="52"/>
      <c r="P12" s="52"/>
      <c r="Q12" s="52"/>
      <c r="R12" s="52"/>
      <c r="S12" s="52">
        <v>11.984</v>
      </c>
      <c r="T12" s="52">
        <v>7.5910000000000002</v>
      </c>
      <c r="U12" s="52">
        <v>11.79</v>
      </c>
      <c r="V12" s="52">
        <v>23.963000000000001</v>
      </c>
      <c r="W12" s="52">
        <v>10</v>
      </c>
      <c r="X12" s="52">
        <v>10</v>
      </c>
      <c r="Y12" s="52">
        <v>10.202999999999999</v>
      </c>
      <c r="Z12" s="53"/>
      <c r="AA12" s="54">
        <f t="shared" si="0"/>
        <v>620.34599999999989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0.82</v>
      </c>
      <c r="D14" s="57">
        <v>1.431</v>
      </c>
      <c r="E14" s="57">
        <v>2.5850000000000004</v>
      </c>
      <c r="F14" s="57">
        <v>1.1599999999999999</v>
      </c>
      <c r="G14" s="57">
        <v>1.31</v>
      </c>
      <c r="H14" s="57">
        <v>1.38</v>
      </c>
      <c r="I14" s="57">
        <v>34.205999999999996</v>
      </c>
      <c r="J14" s="57">
        <v>6.612000000000001</v>
      </c>
      <c r="K14" s="57">
        <v>1.43</v>
      </c>
      <c r="L14" s="57">
        <v>1.456</v>
      </c>
      <c r="M14" s="57">
        <v>1.1399999999999999</v>
      </c>
      <c r="N14" s="57">
        <v>0.19400000000000001</v>
      </c>
      <c r="O14" s="57">
        <v>0.16600000000000001</v>
      </c>
      <c r="P14" s="57">
        <v>0.13700000000000001</v>
      </c>
      <c r="Q14" s="57">
        <v>3.177</v>
      </c>
      <c r="R14" s="57">
        <v>11.334</v>
      </c>
      <c r="S14" s="57">
        <v>9.9949999999999992</v>
      </c>
      <c r="T14" s="57">
        <v>8.7999999999999995E-2</v>
      </c>
      <c r="U14" s="57">
        <v>3.8000000000000006E-2</v>
      </c>
      <c r="V14" s="57"/>
      <c r="W14" s="57"/>
      <c r="X14" s="57"/>
      <c r="Y14" s="57"/>
      <c r="Z14" s="58"/>
      <c r="AA14" s="59">
        <f t="shared" si="0"/>
        <v>78.658999999999992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115.82</v>
      </c>
      <c r="D16" s="62">
        <f t="shared" si="1"/>
        <v>143.77900000000002</v>
      </c>
      <c r="E16" s="62">
        <f t="shared" si="1"/>
        <v>120.91199999999999</v>
      </c>
      <c r="F16" s="62">
        <f t="shared" si="1"/>
        <v>54.912999999999997</v>
      </c>
      <c r="G16" s="62">
        <f t="shared" si="1"/>
        <v>76.700999999999993</v>
      </c>
      <c r="H16" s="62">
        <f t="shared" si="1"/>
        <v>1.38</v>
      </c>
      <c r="I16" s="62">
        <f t="shared" si="1"/>
        <v>41.003999999999998</v>
      </c>
      <c r="J16" s="62">
        <f t="shared" si="1"/>
        <v>11.612000000000002</v>
      </c>
      <c r="K16" s="62">
        <f t="shared" si="1"/>
        <v>11.43</v>
      </c>
      <c r="L16" s="62">
        <f t="shared" si="1"/>
        <v>1.456</v>
      </c>
      <c r="M16" s="62">
        <f t="shared" si="1"/>
        <v>9.338000000000001</v>
      </c>
      <c r="N16" s="62">
        <f t="shared" si="1"/>
        <v>0.19400000000000001</v>
      </c>
      <c r="O16" s="62">
        <f t="shared" si="1"/>
        <v>0.16600000000000001</v>
      </c>
      <c r="P16" s="62">
        <f t="shared" si="1"/>
        <v>0.13700000000000001</v>
      </c>
      <c r="Q16" s="62">
        <f t="shared" si="1"/>
        <v>3.177</v>
      </c>
      <c r="R16" s="62">
        <f t="shared" si="1"/>
        <v>11.334</v>
      </c>
      <c r="S16" s="62">
        <f t="shared" si="1"/>
        <v>21.978999999999999</v>
      </c>
      <c r="T16" s="62">
        <f t="shared" si="1"/>
        <v>7.6790000000000003</v>
      </c>
      <c r="U16" s="62">
        <f t="shared" si="1"/>
        <v>11.827999999999999</v>
      </c>
      <c r="V16" s="62">
        <f t="shared" si="1"/>
        <v>23.963000000000001</v>
      </c>
      <c r="W16" s="62">
        <f t="shared" si="1"/>
        <v>10</v>
      </c>
      <c r="X16" s="62">
        <f t="shared" si="1"/>
        <v>10</v>
      </c>
      <c r="Y16" s="62">
        <f t="shared" si="1"/>
        <v>10.202999999999999</v>
      </c>
      <c r="Z16" s="63" t="str">
        <f t="shared" si="1"/>
        <v/>
      </c>
      <c r="AA16" s="64">
        <f>SUM(AA10:AA15)</f>
        <v>699.00499999999988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0.39</v>
      </c>
      <c r="C21" s="81">
        <v>0.28999999999999998</v>
      </c>
      <c r="D21" s="81">
        <v>0.192</v>
      </c>
      <c r="E21" s="81">
        <v>0.38200000000000001</v>
      </c>
      <c r="F21" s="81">
        <v>0.38</v>
      </c>
      <c r="G21" s="81">
        <v>0.192</v>
      </c>
      <c r="H21" s="81">
        <v>0.57799999999999996</v>
      </c>
      <c r="I21" s="81">
        <v>0.29099999999999998</v>
      </c>
      <c r="J21" s="81">
        <v>24.08</v>
      </c>
      <c r="K21" s="81">
        <v>38.612000000000002</v>
      </c>
      <c r="L21" s="81">
        <v>1.63</v>
      </c>
      <c r="M21" s="81">
        <v>31.358000000000001</v>
      </c>
      <c r="N21" s="81">
        <v>3.2450000000000001</v>
      </c>
      <c r="O21" s="81">
        <v>4.8639999999999999</v>
      </c>
      <c r="P21" s="81">
        <v>3.33</v>
      </c>
      <c r="Q21" s="81">
        <v>4.6899999999999995</v>
      </c>
      <c r="R21" s="81">
        <v>5.9250000000000007</v>
      </c>
      <c r="S21" s="81">
        <v>3.8480000000000003</v>
      </c>
      <c r="T21" s="81">
        <v>4.3410000000000002</v>
      </c>
      <c r="U21" s="81">
        <v>2.593</v>
      </c>
      <c r="V21" s="81">
        <v>1.7849999999999999</v>
      </c>
      <c r="W21" s="81">
        <v>0.83399999999999996</v>
      </c>
      <c r="X21" s="81">
        <v>1.6680000000000001</v>
      </c>
      <c r="Y21" s="81">
        <v>2.085</v>
      </c>
      <c r="Z21" s="78"/>
      <c r="AA21" s="79">
        <f t="shared" si="2"/>
        <v>137.583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0.39</v>
      </c>
      <c r="C25" s="88">
        <f t="shared" ref="C25:Z25" si="3">IF(LEN(C$2)&gt;0,SUM(C19:C24),"")</f>
        <v>0.28999999999999998</v>
      </c>
      <c r="D25" s="88">
        <f t="shared" si="3"/>
        <v>0.192</v>
      </c>
      <c r="E25" s="88">
        <f t="shared" si="3"/>
        <v>0.38200000000000001</v>
      </c>
      <c r="F25" s="88">
        <f t="shared" si="3"/>
        <v>0.38</v>
      </c>
      <c r="G25" s="88">
        <f t="shared" si="3"/>
        <v>0.192</v>
      </c>
      <c r="H25" s="88">
        <f t="shared" si="3"/>
        <v>0.57799999999999996</v>
      </c>
      <c r="I25" s="88">
        <f t="shared" si="3"/>
        <v>0.29099999999999998</v>
      </c>
      <c r="J25" s="88">
        <f t="shared" si="3"/>
        <v>24.08</v>
      </c>
      <c r="K25" s="88">
        <f t="shared" si="3"/>
        <v>38.612000000000002</v>
      </c>
      <c r="L25" s="88">
        <f t="shared" si="3"/>
        <v>1.63</v>
      </c>
      <c r="M25" s="88">
        <f t="shared" si="3"/>
        <v>31.358000000000001</v>
      </c>
      <c r="N25" s="88">
        <f t="shared" si="3"/>
        <v>3.2450000000000001</v>
      </c>
      <c r="O25" s="88">
        <f t="shared" si="3"/>
        <v>4.8639999999999999</v>
      </c>
      <c r="P25" s="88">
        <f t="shared" si="3"/>
        <v>3.33</v>
      </c>
      <c r="Q25" s="88">
        <f t="shared" si="3"/>
        <v>4.6899999999999995</v>
      </c>
      <c r="R25" s="88">
        <f t="shared" si="3"/>
        <v>5.9250000000000007</v>
      </c>
      <c r="S25" s="88">
        <f t="shared" si="3"/>
        <v>3.8480000000000003</v>
      </c>
      <c r="T25" s="88">
        <f t="shared" si="3"/>
        <v>4.3410000000000002</v>
      </c>
      <c r="U25" s="88">
        <f t="shared" si="3"/>
        <v>2.593</v>
      </c>
      <c r="V25" s="88">
        <f t="shared" si="3"/>
        <v>1.7849999999999999</v>
      </c>
      <c r="W25" s="88">
        <f t="shared" si="3"/>
        <v>0.83399999999999996</v>
      </c>
      <c r="X25" s="88">
        <f t="shared" si="3"/>
        <v>1.6680000000000001</v>
      </c>
      <c r="Y25" s="88">
        <f t="shared" si="3"/>
        <v>2.085</v>
      </c>
      <c r="Z25" s="89" t="str">
        <f t="shared" si="3"/>
        <v/>
      </c>
      <c r="AA25" s="90">
        <f>SUM(AA19:AA24)</f>
        <v>137.583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0.39</v>
      </c>
      <c r="C29" s="77">
        <v>116.11</v>
      </c>
      <c r="D29" s="77">
        <v>143.971</v>
      </c>
      <c r="E29" s="77">
        <v>121.294</v>
      </c>
      <c r="F29" s="77">
        <v>55.292999999999999</v>
      </c>
      <c r="G29" s="77">
        <v>76.893000000000001</v>
      </c>
      <c r="H29" s="77">
        <v>1.958</v>
      </c>
      <c r="I29" s="77">
        <v>41.295000000000002</v>
      </c>
      <c r="J29" s="77">
        <v>35.692</v>
      </c>
      <c r="K29" s="77">
        <v>50.042000000000002</v>
      </c>
      <c r="L29" s="77">
        <v>3.0859999999999999</v>
      </c>
      <c r="M29" s="77">
        <v>40.695999999999998</v>
      </c>
      <c r="N29" s="77">
        <v>3.4390000000000001</v>
      </c>
      <c r="O29" s="77">
        <v>5.03</v>
      </c>
      <c r="P29" s="77">
        <v>3.4670000000000001</v>
      </c>
      <c r="Q29" s="77">
        <v>7.867</v>
      </c>
      <c r="R29" s="77">
        <v>17.259</v>
      </c>
      <c r="S29" s="77">
        <v>25.827000000000002</v>
      </c>
      <c r="T29" s="77">
        <v>12.02</v>
      </c>
      <c r="U29" s="77">
        <v>14.420999999999999</v>
      </c>
      <c r="V29" s="77">
        <v>25.748000000000001</v>
      </c>
      <c r="W29" s="77">
        <v>10.834</v>
      </c>
      <c r="X29" s="77">
        <v>11.667999999999999</v>
      </c>
      <c r="Y29" s="77">
        <v>12.288</v>
      </c>
      <c r="Z29" s="78"/>
      <c r="AA29" s="79">
        <f>SUM(B29:Z29)</f>
        <v>836.58799999999997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0.39</v>
      </c>
      <c r="C31" s="62">
        <f t="shared" ref="C31:Z31" si="4">IF(LEN(C$2)&gt;0,SUM(C28:C30),"")</f>
        <v>116.11</v>
      </c>
      <c r="D31" s="62">
        <f t="shared" si="4"/>
        <v>143.971</v>
      </c>
      <c r="E31" s="62">
        <f t="shared" si="4"/>
        <v>121.294</v>
      </c>
      <c r="F31" s="62">
        <f t="shared" si="4"/>
        <v>55.292999999999999</v>
      </c>
      <c r="G31" s="62">
        <f t="shared" si="4"/>
        <v>76.893000000000001</v>
      </c>
      <c r="H31" s="62">
        <f t="shared" si="4"/>
        <v>1.958</v>
      </c>
      <c r="I31" s="62">
        <f t="shared" si="4"/>
        <v>41.295000000000002</v>
      </c>
      <c r="J31" s="62">
        <f t="shared" si="4"/>
        <v>35.692</v>
      </c>
      <c r="K31" s="62">
        <f t="shared" si="4"/>
        <v>50.042000000000002</v>
      </c>
      <c r="L31" s="62">
        <f t="shared" si="4"/>
        <v>3.0859999999999999</v>
      </c>
      <c r="M31" s="62">
        <f t="shared" si="4"/>
        <v>40.695999999999998</v>
      </c>
      <c r="N31" s="62">
        <f t="shared" si="4"/>
        <v>3.4390000000000001</v>
      </c>
      <c r="O31" s="62">
        <f t="shared" si="4"/>
        <v>5.03</v>
      </c>
      <c r="P31" s="62">
        <f t="shared" si="4"/>
        <v>3.4670000000000001</v>
      </c>
      <c r="Q31" s="62">
        <f t="shared" si="4"/>
        <v>7.867</v>
      </c>
      <c r="R31" s="62">
        <f t="shared" si="4"/>
        <v>17.259</v>
      </c>
      <c r="S31" s="62">
        <f t="shared" si="4"/>
        <v>25.827000000000002</v>
      </c>
      <c r="T31" s="62">
        <f t="shared" si="4"/>
        <v>12.02</v>
      </c>
      <c r="U31" s="62">
        <f t="shared" si="4"/>
        <v>14.420999999999999</v>
      </c>
      <c r="V31" s="62">
        <f t="shared" si="4"/>
        <v>25.748000000000001</v>
      </c>
      <c r="W31" s="62">
        <f t="shared" si="4"/>
        <v>10.834</v>
      </c>
      <c r="X31" s="62">
        <f t="shared" si="4"/>
        <v>11.667999999999999</v>
      </c>
      <c r="Y31" s="62">
        <f t="shared" si="4"/>
        <v>12.288</v>
      </c>
      <c r="Z31" s="63" t="str">
        <f t="shared" si="4"/>
        <v/>
      </c>
      <c r="AA31" s="64">
        <f>SUM(AA28:AA30)</f>
        <v>836.58799999999997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38.799999999999997</v>
      </c>
      <c r="C38" s="99"/>
      <c r="D38" s="99"/>
      <c r="E38" s="99"/>
      <c r="F38" s="99"/>
      <c r="G38" s="99"/>
      <c r="H38" s="99">
        <v>37.299999999999997</v>
      </c>
      <c r="I38" s="99"/>
      <c r="J38" s="99"/>
      <c r="K38" s="99"/>
      <c r="L38" s="99">
        <v>37.4</v>
      </c>
      <c r="M38" s="99"/>
      <c r="N38" s="99">
        <v>28.6</v>
      </c>
      <c r="O38" s="99">
        <v>45.2</v>
      </c>
      <c r="P38" s="99">
        <v>29.8</v>
      </c>
      <c r="Q38" s="99">
        <v>4.4000000000000004</v>
      </c>
      <c r="R38" s="99"/>
      <c r="S38" s="99"/>
      <c r="T38" s="99"/>
      <c r="U38" s="99"/>
      <c r="V38" s="99"/>
      <c r="W38" s="99">
        <v>11</v>
      </c>
      <c r="X38" s="99">
        <v>19.8</v>
      </c>
      <c r="Y38" s="99"/>
      <c r="Z38" s="100"/>
      <c r="AA38" s="79">
        <f t="shared" si="5"/>
        <v>252.30000000000004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38.799999999999997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37.299999999999997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37.4</v>
      </c>
      <c r="M39" s="88">
        <f t="shared" si="6"/>
        <v>0</v>
      </c>
      <c r="N39" s="88">
        <f t="shared" si="6"/>
        <v>28.6</v>
      </c>
      <c r="O39" s="88">
        <f t="shared" si="6"/>
        <v>45.2</v>
      </c>
      <c r="P39" s="88">
        <f t="shared" si="6"/>
        <v>29.8</v>
      </c>
      <c r="Q39" s="88">
        <f t="shared" si="6"/>
        <v>4.4000000000000004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11</v>
      </c>
      <c r="X39" s="88">
        <f t="shared" si="6"/>
        <v>19.8</v>
      </c>
      <c r="Y39" s="88">
        <f t="shared" si="6"/>
        <v>0</v>
      </c>
      <c r="Z39" s="89" t="str">
        <f t="shared" si="6"/>
        <v/>
      </c>
      <c r="AA39" s="90">
        <f t="shared" si="5"/>
        <v>252.30000000000004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38.799999999999997</v>
      </c>
      <c r="C46" s="99"/>
      <c r="D46" s="99"/>
      <c r="E46" s="99"/>
      <c r="F46" s="99"/>
      <c r="G46" s="99"/>
      <c r="H46" s="99">
        <v>37.299999999999997</v>
      </c>
      <c r="I46" s="99"/>
      <c r="J46" s="99"/>
      <c r="K46" s="99"/>
      <c r="L46" s="99">
        <v>37.4</v>
      </c>
      <c r="M46" s="99"/>
      <c r="N46" s="99">
        <v>28.6</v>
      </c>
      <c r="O46" s="99">
        <v>45.2</v>
      </c>
      <c r="P46" s="99">
        <v>29.8</v>
      </c>
      <c r="Q46" s="99">
        <v>4.4000000000000004</v>
      </c>
      <c r="R46" s="99"/>
      <c r="S46" s="99"/>
      <c r="T46" s="99"/>
      <c r="U46" s="99"/>
      <c r="V46" s="99"/>
      <c r="W46" s="99">
        <v>11</v>
      </c>
      <c r="X46" s="99">
        <v>19.8</v>
      </c>
      <c r="Y46" s="99"/>
      <c r="Z46" s="100"/>
      <c r="AA46" s="79">
        <f t="shared" si="7"/>
        <v>252.30000000000004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38.799999999999997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37.299999999999997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37.4</v>
      </c>
      <c r="M48" s="88">
        <f t="shared" si="8"/>
        <v>0</v>
      </c>
      <c r="N48" s="88">
        <f t="shared" si="8"/>
        <v>28.6</v>
      </c>
      <c r="O48" s="88">
        <f t="shared" si="8"/>
        <v>45.2</v>
      </c>
      <c r="P48" s="88">
        <f t="shared" si="8"/>
        <v>29.8</v>
      </c>
      <c r="Q48" s="88">
        <f t="shared" si="8"/>
        <v>4.4000000000000004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11</v>
      </c>
      <c r="X48" s="88">
        <f t="shared" si="8"/>
        <v>19.8</v>
      </c>
      <c r="Y48" s="88">
        <f t="shared" si="8"/>
        <v>0</v>
      </c>
      <c r="Z48" s="89" t="str">
        <f t="shared" si="8"/>
        <v/>
      </c>
      <c r="AA48" s="90">
        <f t="shared" si="7"/>
        <v>252.30000000000004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39.19</v>
      </c>
      <c r="C51" s="88">
        <f t="shared" si="10"/>
        <v>116.11</v>
      </c>
      <c r="D51" s="88">
        <f t="shared" si="10"/>
        <v>143.97100000000003</v>
      </c>
      <c r="E51" s="88">
        <f t="shared" si="10"/>
        <v>121.294</v>
      </c>
      <c r="F51" s="88">
        <f t="shared" si="10"/>
        <v>55.292999999999999</v>
      </c>
      <c r="G51" s="88">
        <f t="shared" si="10"/>
        <v>76.892999999999986</v>
      </c>
      <c r="H51" s="88">
        <f t="shared" si="10"/>
        <v>39.257999999999996</v>
      </c>
      <c r="I51" s="88">
        <f t="shared" si="10"/>
        <v>41.294999999999995</v>
      </c>
      <c r="J51" s="88">
        <f t="shared" si="10"/>
        <v>35.692</v>
      </c>
      <c r="K51" s="88">
        <f t="shared" si="10"/>
        <v>50.042000000000002</v>
      </c>
      <c r="L51" s="88">
        <f t="shared" si="10"/>
        <v>40.485999999999997</v>
      </c>
      <c r="M51" s="88">
        <f t="shared" si="10"/>
        <v>40.695999999999998</v>
      </c>
      <c r="N51" s="88">
        <f t="shared" si="10"/>
        <v>32.039000000000001</v>
      </c>
      <c r="O51" s="88">
        <f t="shared" si="10"/>
        <v>50.230000000000004</v>
      </c>
      <c r="P51" s="88">
        <f t="shared" si="10"/>
        <v>33.267000000000003</v>
      </c>
      <c r="Q51" s="88">
        <f t="shared" si="10"/>
        <v>12.266999999999999</v>
      </c>
      <c r="R51" s="88">
        <f t="shared" si="10"/>
        <v>17.259</v>
      </c>
      <c r="S51" s="88">
        <f t="shared" si="10"/>
        <v>25.826999999999998</v>
      </c>
      <c r="T51" s="88">
        <f t="shared" si="10"/>
        <v>12.02</v>
      </c>
      <c r="U51" s="88">
        <f t="shared" si="10"/>
        <v>14.420999999999999</v>
      </c>
      <c r="V51" s="88">
        <f t="shared" si="10"/>
        <v>25.748000000000001</v>
      </c>
      <c r="W51" s="88">
        <f t="shared" si="10"/>
        <v>21.834</v>
      </c>
      <c r="X51" s="88">
        <f t="shared" si="10"/>
        <v>31.468</v>
      </c>
      <c r="Y51" s="88">
        <f t="shared" si="10"/>
        <v>12.288</v>
      </c>
      <c r="Z51" s="89" t="str">
        <f t="shared" si="10"/>
        <v/>
      </c>
      <c r="AA51" s="105">
        <f>SUM(B51:Z51)</f>
        <v>1088.8880000000004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39.195</v>
      </c>
      <c r="C4" s="18">
        <v>116.11200000000001</v>
      </c>
      <c r="D4" s="18">
        <v>144.01600000000002</v>
      </c>
      <c r="E4" s="18">
        <v>121.277</v>
      </c>
      <c r="F4" s="18">
        <v>55.249000000000009</v>
      </c>
      <c r="G4" s="18">
        <v>76.924000000000007</v>
      </c>
      <c r="H4" s="18">
        <v>39.209000000000003</v>
      </c>
      <c r="I4" s="18">
        <v>41.331000000000003</v>
      </c>
      <c r="J4" s="18">
        <v>35.664000000000009</v>
      </c>
      <c r="K4" s="18">
        <v>50.05</v>
      </c>
      <c r="L4" s="18">
        <v>40.514999999999993</v>
      </c>
      <c r="M4" s="18">
        <v>40.671999999999997</v>
      </c>
      <c r="N4" s="18">
        <v>32.035000000000004</v>
      </c>
      <c r="O4" s="18">
        <v>50.183999999999997</v>
      </c>
      <c r="P4" s="18">
        <v>33.274999999999999</v>
      </c>
      <c r="Q4" s="18">
        <v>12.305</v>
      </c>
      <c r="R4" s="18">
        <v>17.301000000000002</v>
      </c>
      <c r="S4" s="18">
        <v>25.812000000000001</v>
      </c>
      <c r="T4" s="18">
        <v>12.020000000000001</v>
      </c>
      <c r="U4" s="18">
        <v>14.420999999999999</v>
      </c>
      <c r="V4" s="18">
        <v>25.790000000000003</v>
      </c>
      <c r="W4" s="18">
        <v>21.841999999999999</v>
      </c>
      <c r="X4" s="18">
        <v>31.468999999999994</v>
      </c>
      <c r="Y4" s="18">
        <v>12.288</v>
      </c>
      <c r="Z4" s="19"/>
      <c r="AA4" s="20">
        <f>SUM(B4:Z4)</f>
        <v>1088.9559999999999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202.25</v>
      </c>
      <c r="C7" s="28">
        <v>212.47</v>
      </c>
      <c r="D7" s="28">
        <v>211.51</v>
      </c>
      <c r="E7" s="28">
        <v>210.26</v>
      </c>
      <c r="F7" s="28">
        <v>209.22</v>
      </c>
      <c r="G7" s="28">
        <v>213.96</v>
      </c>
      <c r="H7" s="28">
        <v>233.7</v>
      </c>
      <c r="I7" s="28">
        <v>290</v>
      </c>
      <c r="J7" s="28">
        <v>277.17</v>
      </c>
      <c r="K7" s="28">
        <v>244.06</v>
      </c>
      <c r="L7" s="28">
        <v>225.98</v>
      </c>
      <c r="M7" s="28">
        <v>224.03</v>
      </c>
      <c r="N7" s="28">
        <v>202</v>
      </c>
      <c r="O7" s="28">
        <v>194.93</v>
      </c>
      <c r="P7" s="28">
        <v>204</v>
      </c>
      <c r="Q7" s="28">
        <v>223.87</v>
      </c>
      <c r="R7" s="28">
        <v>238.17</v>
      </c>
      <c r="S7" s="28">
        <v>240.48</v>
      </c>
      <c r="T7" s="28">
        <v>251.71</v>
      </c>
      <c r="U7" s="28">
        <v>286</v>
      </c>
      <c r="V7" s="28">
        <v>298</v>
      </c>
      <c r="W7" s="28">
        <v>258.88</v>
      </c>
      <c r="X7" s="28">
        <v>238</v>
      </c>
      <c r="Y7" s="28">
        <v>220</v>
      </c>
      <c r="Z7" s="29"/>
      <c r="AA7" s="30">
        <f>IF(SUM(B7:Z7)&lt;&gt;0,AVERAGEIF(B7:Z7,"&lt;&gt;"""),"")</f>
        <v>233.77708333333331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25.909000000000002</v>
      </c>
      <c r="C14" s="57">
        <v>28.954999999999998</v>
      </c>
      <c r="D14" s="57">
        <v>5.2880000000000003</v>
      </c>
      <c r="E14" s="57">
        <v>15.501000000000001</v>
      </c>
      <c r="F14" s="57">
        <v>27.173999999999996</v>
      </c>
      <c r="G14" s="57">
        <v>33.402999999999992</v>
      </c>
      <c r="H14" s="57">
        <v>23.626999999999999</v>
      </c>
      <c r="I14" s="57">
        <v>2.4E-2</v>
      </c>
      <c r="J14" s="57">
        <v>5.1000000000000004E-2</v>
      </c>
      <c r="K14" s="57">
        <v>6.6609999999999996</v>
      </c>
      <c r="L14" s="57">
        <v>24.716000000000001</v>
      </c>
      <c r="M14" s="57">
        <v>6.0979999999999999</v>
      </c>
      <c r="N14" s="57">
        <v>32.035000000000004</v>
      </c>
      <c r="O14" s="57">
        <v>47.183999999999997</v>
      </c>
      <c r="P14" s="57">
        <v>30.274999999999999</v>
      </c>
      <c r="Q14" s="57">
        <v>9.3049999999999997</v>
      </c>
      <c r="R14" s="57">
        <v>1.5010000000000001</v>
      </c>
      <c r="S14" s="57">
        <v>8.0120000000000005</v>
      </c>
      <c r="T14" s="57">
        <v>9.0200000000000014</v>
      </c>
      <c r="U14" s="57">
        <v>9.4209999999999994</v>
      </c>
      <c r="V14" s="57">
        <v>4.9899999999999993</v>
      </c>
      <c r="W14" s="57">
        <v>21.841999999999999</v>
      </c>
      <c r="X14" s="57">
        <v>31.468999999999994</v>
      </c>
      <c r="Y14" s="57">
        <v>6.2880000000000003</v>
      </c>
      <c r="Z14" s="58"/>
      <c r="AA14" s="59">
        <f t="shared" si="0"/>
        <v>408.74899999999991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25.909000000000002</v>
      </c>
      <c r="C16" s="62">
        <f t="shared" ref="C16:Z16" si="1">IF(LEN(C$2)&gt;0,SUM(C10:C15),"")</f>
        <v>28.954999999999998</v>
      </c>
      <c r="D16" s="62">
        <f t="shared" si="1"/>
        <v>5.2880000000000003</v>
      </c>
      <c r="E16" s="62">
        <f t="shared" si="1"/>
        <v>15.501000000000001</v>
      </c>
      <c r="F16" s="62">
        <f t="shared" si="1"/>
        <v>27.173999999999996</v>
      </c>
      <c r="G16" s="62">
        <f t="shared" si="1"/>
        <v>33.402999999999992</v>
      </c>
      <c r="H16" s="62">
        <f t="shared" si="1"/>
        <v>23.626999999999999</v>
      </c>
      <c r="I16" s="62">
        <f t="shared" si="1"/>
        <v>2.4E-2</v>
      </c>
      <c r="J16" s="62">
        <f t="shared" si="1"/>
        <v>5.1000000000000004E-2</v>
      </c>
      <c r="K16" s="62">
        <f t="shared" si="1"/>
        <v>6.6609999999999996</v>
      </c>
      <c r="L16" s="62">
        <f t="shared" si="1"/>
        <v>24.716000000000001</v>
      </c>
      <c r="M16" s="62">
        <f t="shared" si="1"/>
        <v>6.0979999999999999</v>
      </c>
      <c r="N16" s="62">
        <f t="shared" si="1"/>
        <v>32.035000000000004</v>
      </c>
      <c r="O16" s="62">
        <f t="shared" si="1"/>
        <v>47.183999999999997</v>
      </c>
      <c r="P16" s="62">
        <f t="shared" si="1"/>
        <v>30.274999999999999</v>
      </c>
      <c r="Q16" s="62">
        <f t="shared" si="1"/>
        <v>9.3049999999999997</v>
      </c>
      <c r="R16" s="62">
        <f t="shared" si="1"/>
        <v>1.5010000000000001</v>
      </c>
      <c r="S16" s="62">
        <f t="shared" si="1"/>
        <v>8.0120000000000005</v>
      </c>
      <c r="T16" s="62">
        <f t="shared" si="1"/>
        <v>9.0200000000000014</v>
      </c>
      <c r="U16" s="62">
        <f t="shared" si="1"/>
        <v>9.4209999999999994</v>
      </c>
      <c r="V16" s="62">
        <f t="shared" si="1"/>
        <v>4.9899999999999993</v>
      </c>
      <c r="W16" s="62">
        <f t="shared" si="1"/>
        <v>21.841999999999999</v>
      </c>
      <c r="X16" s="62">
        <f t="shared" si="1"/>
        <v>31.468999999999994</v>
      </c>
      <c r="Y16" s="62">
        <f t="shared" si="1"/>
        <v>6.2880000000000003</v>
      </c>
      <c r="Z16" s="63" t="str">
        <f t="shared" si="1"/>
        <v/>
      </c>
      <c r="AA16" s="64">
        <f>SUM(AA10:AA15)</f>
        <v>408.74899999999991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7.73</v>
      </c>
      <c r="C20" s="77">
        <v>7.681</v>
      </c>
      <c r="D20" s="77">
        <v>7.6790000000000003</v>
      </c>
      <c r="E20" s="77">
        <v>7.7349999999999994</v>
      </c>
      <c r="F20" s="77">
        <v>7.8070000000000004</v>
      </c>
      <c r="G20" s="77">
        <v>8.24</v>
      </c>
      <c r="H20" s="77">
        <v>8.9819999999999993</v>
      </c>
      <c r="I20" s="77"/>
      <c r="J20" s="77">
        <v>4.7140000000000004</v>
      </c>
      <c r="K20" s="77">
        <v>4.7460000000000004</v>
      </c>
      <c r="L20" s="77">
        <v>9.722999999999999</v>
      </c>
      <c r="M20" s="77">
        <v>9.6959999999999997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84.733000000000004</v>
      </c>
    </row>
    <row r="21" spans="1:27" ht="24.95" customHeight="1" x14ac:dyDescent="0.2">
      <c r="A21" s="75" t="s">
        <v>16</v>
      </c>
      <c r="B21" s="80">
        <v>5.556</v>
      </c>
      <c r="C21" s="81">
        <v>13.875999999999999</v>
      </c>
      <c r="D21" s="81">
        <v>5.8489999999999993</v>
      </c>
      <c r="E21" s="81">
        <v>5.3410000000000011</v>
      </c>
      <c r="F21" s="81">
        <v>5.5680000000000005</v>
      </c>
      <c r="G21" s="81">
        <v>5.8809999999999993</v>
      </c>
      <c r="H21" s="81">
        <v>6.6000000000000005</v>
      </c>
      <c r="I21" s="81">
        <v>1.3069999999999999</v>
      </c>
      <c r="J21" s="81">
        <v>6.2990000000000004</v>
      </c>
      <c r="K21" s="81">
        <v>5.6429999999999998</v>
      </c>
      <c r="L21" s="81">
        <v>6.0759999999999996</v>
      </c>
      <c r="M21" s="81">
        <v>6.4780000000000006</v>
      </c>
      <c r="N21" s="81"/>
      <c r="O21" s="81">
        <v>3</v>
      </c>
      <c r="P21" s="81">
        <v>3</v>
      </c>
      <c r="Q21" s="81">
        <v>3</v>
      </c>
      <c r="R21" s="81">
        <v>3</v>
      </c>
      <c r="S21" s="81">
        <v>3</v>
      </c>
      <c r="T21" s="81">
        <v>3</v>
      </c>
      <c r="U21" s="81"/>
      <c r="V21" s="81"/>
      <c r="W21" s="81"/>
      <c r="X21" s="81"/>
      <c r="Y21" s="81">
        <v>6</v>
      </c>
      <c r="Z21" s="78"/>
      <c r="AA21" s="79">
        <f t="shared" si="2"/>
        <v>98.47399999999999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13.286000000000001</v>
      </c>
      <c r="C25" s="88">
        <f t="shared" si="3"/>
        <v>21.556999999999999</v>
      </c>
      <c r="D25" s="88">
        <f t="shared" si="3"/>
        <v>13.527999999999999</v>
      </c>
      <c r="E25" s="88">
        <f t="shared" si="3"/>
        <v>13.076000000000001</v>
      </c>
      <c r="F25" s="88">
        <f t="shared" si="3"/>
        <v>13.375</v>
      </c>
      <c r="G25" s="88">
        <f t="shared" si="3"/>
        <v>14.120999999999999</v>
      </c>
      <c r="H25" s="88">
        <f t="shared" si="3"/>
        <v>15.582000000000001</v>
      </c>
      <c r="I25" s="88">
        <f t="shared" si="3"/>
        <v>1.3069999999999999</v>
      </c>
      <c r="J25" s="88">
        <f t="shared" si="3"/>
        <v>11.013000000000002</v>
      </c>
      <c r="K25" s="88">
        <f t="shared" si="3"/>
        <v>10.388999999999999</v>
      </c>
      <c r="L25" s="88">
        <f t="shared" si="3"/>
        <v>15.798999999999999</v>
      </c>
      <c r="M25" s="88">
        <f t="shared" si="3"/>
        <v>16.173999999999999</v>
      </c>
      <c r="N25" s="88">
        <f t="shared" si="3"/>
        <v>0</v>
      </c>
      <c r="O25" s="88">
        <f t="shared" si="3"/>
        <v>3</v>
      </c>
      <c r="P25" s="88">
        <f t="shared" si="3"/>
        <v>3</v>
      </c>
      <c r="Q25" s="88">
        <f t="shared" si="3"/>
        <v>3</v>
      </c>
      <c r="R25" s="88">
        <f t="shared" si="3"/>
        <v>3</v>
      </c>
      <c r="S25" s="88">
        <f t="shared" si="3"/>
        <v>3</v>
      </c>
      <c r="T25" s="88">
        <f t="shared" si="3"/>
        <v>3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6</v>
      </c>
      <c r="Z25" s="89">
        <f t="shared" si="3"/>
        <v>0</v>
      </c>
      <c r="AA25" s="90">
        <f t="shared" si="3"/>
        <v>183.20699999999999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39.195</v>
      </c>
      <c r="C29" s="77">
        <v>50.512</v>
      </c>
      <c r="D29" s="77">
        <v>18.815999999999999</v>
      </c>
      <c r="E29" s="77">
        <v>28.577000000000002</v>
      </c>
      <c r="F29" s="77">
        <v>40.548999999999999</v>
      </c>
      <c r="G29" s="77">
        <v>47.524000000000001</v>
      </c>
      <c r="H29" s="77">
        <v>39.209000000000003</v>
      </c>
      <c r="I29" s="77">
        <v>1.331</v>
      </c>
      <c r="J29" s="77">
        <v>11.064</v>
      </c>
      <c r="K29" s="77">
        <v>17.05</v>
      </c>
      <c r="L29" s="77">
        <v>40.515000000000001</v>
      </c>
      <c r="M29" s="77">
        <v>22.271999999999998</v>
      </c>
      <c r="N29" s="77">
        <v>32.034999999999997</v>
      </c>
      <c r="O29" s="77">
        <v>50.183999999999997</v>
      </c>
      <c r="P29" s="77">
        <v>33.274999999999999</v>
      </c>
      <c r="Q29" s="77">
        <v>12.305</v>
      </c>
      <c r="R29" s="77">
        <v>4.5010000000000003</v>
      </c>
      <c r="S29" s="77">
        <v>11.012</v>
      </c>
      <c r="T29" s="77">
        <v>12.02</v>
      </c>
      <c r="U29" s="77">
        <v>9.4209999999999994</v>
      </c>
      <c r="V29" s="77">
        <v>4.99</v>
      </c>
      <c r="W29" s="77">
        <v>21.841999999999999</v>
      </c>
      <c r="X29" s="77">
        <v>31.469000000000001</v>
      </c>
      <c r="Y29" s="77">
        <v>12.288</v>
      </c>
      <c r="Z29" s="78"/>
      <c r="AA29" s="79">
        <f>SUM(B29:Z29)</f>
        <v>591.95600000000002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39.195</v>
      </c>
      <c r="C31" s="62">
        <f t="shared" si="4"/>
        <v>50.512</v>
      </c>
      <c r="D31" s="62">
        <f t="shared" si="4"/>
        <v>18.815999999999999</v>
      </c>
      <c r="E31" s="62">
        <f t="shared" si="4"/>
        <v>28.577000000000002</v>
      </c>
      <c r="F31" s="62">
        <f t="shared" si="4"/>
        <v>40.548999999999999</v>
      </c>
      <c r="G31" s="62">
        <f t="shared" si="4"/>
        <v>47.524000000000001</v>
      </c>
      <c r="H31" s="62">
        <f t="shared" si="4"/>
        <v>39.209000000000003</v>
      </c>
      <c r="I31" s="62">
        <f t="shared" si="4"/>
        <v>1.331</v>
      </c>
      <c r="J31" s="62">
        <f t="shared" si="4"/>
        <v>11.064</v>
      </c>
      <c r="K31" s="62">
        <f t="shared" si="4"/>
        <v>17.05</v>
      </c>
      <c r="L31" s="62">
        <f t="shared" si="4"/>
        <v>40.515000000000001</v>
      </c>
      <c r="M31" s="62">
        <f t="shared" si="4"/>
        <v>22.271999999999998</v>
      </c>
      <c r="N31" s="62">
        <f t="shared" si="4"/>
        <v>32.034999999999997</v>
      </c>
      <c r="O31" s="62">
        <f t="shared" si="4"/>
        <v>50.183999999999997</v>
      </c>
      <c r="P31" s="62">
        <f t="shared" si="4"/>
        <v>33.274999999999999</v>
      </c>
      <c r="Q31" s="62">
        <f t="shared" si="4"/>
        <v>12.305</v>
      </c>
      <c r="R31" s="62">
        <f t="shared" si="4"/>
        <v>4.5010000000000003</v>
      </c>
      <c r="S31" s="62">
        <f t="shared" si="4"/>
        <v>11.012</v>
      </c>
      <c r="T31" s="62">
        <f t="shared" si="4"/>
        <v>12.02</v>
      </c>
      <c r="U31" s="62">
        <f t="shared" si="4"/>
        <v>9.4209999999999994</v>
      </c>
      <c r="V31" s="62">
        <f t="shared" si="4"/>
        <v>4.99</v>
      </c>
      <c r="W31" s="62">
        <f t="shared" si="4"/>
        <v>21.841999999999999</v>
      </c>
      <c r="X31" s="62">
        <f t="shared" si="4"/>
        <v>31.469000000000001</v>
      </c>
      <c r="Y31" s="62">
        <f t="shared" si="4"/>
        <v>12.288</v>
      </c>
      <c r="Z31" s="63">
        <f t="shared" si="4"/>
        <v>0</v>
      </c>
      <c r="AA31" s="64">
        <f t="shared" si="4"/>
        <v>591.95600000000002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65.599999999999994</v>
      </c>
      <c r="D38" s="99">
        <v>125.2</v>
      </c>
      <c r="E38" s="99">
        <v>92.7</v>
      </c>
      <c r="F38" s="99">
        <v>14.7</v>
      </c>
      <c r="G38" s="99">
        <v>29.4</v>
      </c>
      <c r="H38" s="99"/>
      <c r="I38" s="99">
        <v>40</v>
      </c>
      <c r="J38" s="99">
        <v>24.6</v>
      </c>
      <c r="K38" s="99">
        <v>33</v>
      </c>
      <c r="L38" s="99"/>
      <c r="M38" s="99">
        <v>18.399999999999999</v>
      </c>
      <c r="N38" s="99"/>
      <c r="O38" s="99"/>
      <c r="P38" s="99"/>
      <c r="Q38" s="99"/>
      <c r="R38" s="99">
        <v>12.8</v>
      </c>
      <c r="S38" s="99">
        <v>14.8</v>
      </c>
      <c r="T38" s="99"/>
      <c r="U38" s="99">
        <v>5</v>
      </c>
      <c r="V38" s="99">
        <v>20.8</v>
      </c>
      <c r="W38" s="99"/>
      <c r="X38" s="99"/>
      <c r="Y38" s="99"/>
      <c r="Z38" s="100"/>
      <c r="AA38" s="79">
        <f t="shared" si="5"/>
        <v>497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65.599999999999994</v>
      </c>
      <c r="D39" s="88">
        <f t="shared" si="6"/>
        <v>125.2</v>
      </c>
      <c r="E39" s="88">
        <f t="shared" si="6"/>
        <v>92.7</v>
      </c>
      <c r="F39" s="88">
        <f t="shared" si="6"/>
        <v>14.7</v>
      </c>
      <c r="G39" s="88">
        <f t="shared" si="6"/>
        <v>29.4</v>
      </c>
      <c r="H39" s="88">
        <f t="shared" si="6"/>
        <v>0</v>
      </c>
      <c r="I39" s="88">
        <f t="shared" si="6"/>
        <v>40</v>
      </c>
      <c r="J39" s="88">
        <f t="shared" si="6"/>
        <v>24.6</v>
      </c>
      <c r="K39" s="88">
        <f t="shared" si="6"/>
        <v>33</v>
      </c>
      <c r="L39" s="88">
        <f t="shared" si="6"/>
        <v>0</v>
      </c>
      <c r="M39" s="88">
        <f t="shared" si="6"/>
        <v>18.399999999999999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12.8</v>
      </c>
      <c r="S39" s="88">
        <f t="shared" si="6"/>
        <v>14.8</v>
      </c>
      <c r="T39" s="88">
        <f t="shared" si="6"/>
        <v>0</v>
      </c>
      <c r="U39" s="88">
        <f t="shared" si="6"/>
        <v>5</v>
      </c>
      <c r="V39" s="88">
        <f t="shared" si="6"/>
        <v>20.8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65.599999999999994</v>
      </c>
      <c r="D46" s="99">
        <v>125.2</v>
      </c>
      <c r="E46" s="99">
        <v>92.7</v>
      </c>
      <c r="F46" s="99">
        <v>14.7</v>
      </c>
      <c r="G46" s="99">
        <v>29.4</v>
      </c>
      <c r="H46" s="99"/>
      <c r="I46" s="99">
        <v>40</v>
      </c>
      <c r="J46" s="99">
        <v>24.6</v>
      </c>
      <c r="K46" s="99">
        <v>33</v>
      </c>
      <c r="L46" s="99"/>
      <c r="M46" s="99">
        <v>18.399999999999999</v>
      </c>
      <c r="N46" s="99"/>
      <c r="O46" s="99"/>
      <c r="P46" s="99"/>
      <c r="Q46" s="99"/>
      <c r="R46" s="99">
        <v>12.8</v>
      </c>
      <c r="S46" s="99">
        <v>14.8</v>
      </c>
      <c r="T46" s="99"/>
      <c r="U46" s="99">
        <v>5</v>
      </c>
      <c r="V46" s="99">
        <v>20.8</v>
      </c>
      <c r="W46" s="99"/>
      <c r="X46" s="99"/>
      <c r="Y46" s="99"/>
      <c r="Z46" s="100"/>
      <c r="AA46" s="79">
        <f t="shared" si="7"/>
        <v>497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65.599999999999994</v>
      </c>
      <c r="D48" s="88">
        <f t="shared" si="8"/>
        <v>125.2</v>
      </c>
      <c r="E48" s="88">
        <f t="shared" si="8"/>
        <v>92.7</v>
      </c>
      <c r="F48" s="88">
        <f t="shared" si="8"/>
        <v>14.7</v>
      </c>
      <c r="G48" s="88">
        <f t="shared" si="8"/>
        <v>29.4</v>
      </c>
      <c r="H48" s="88">
        <f t="shared" si="8"/>
        <v>0</v>
      </c>
      <c r="I48" s="88">
        <f t="shared" si="8"/>
        <v>40</v>
      </c>
      <c r="J48" s="88">
        <f t="shared" si="8"/>
        <v>24.6</v>
      </c>
      <c r="K48" s="88">
        <f t="shared" si="8"/>
        <v>33</v>
      </c>
      <c r="L48" s="88">
        <f t="shared" si="8"/>
        <v>0</v>
      </c>
      <c r="M48" s="88">
        <f t="shared" si="8"/>
        <v>18.399999999999999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12.8</v>
      </c>
      <c r="S48" s="88">
        <f t="shared" si="8"/>
        <v>14.8</v>
      </c>
      <c r="T48" s="88">
        <f t="shared" si="8"/>
        <v>0</v>
      </c>
      <c r="U48" s="88">
        <f t="shared" si="8"/>
        <v>5</v>
      </c>
      <c r="V48" s="88">
        <f t="shared" si="8"/>
        <v>20.8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39.195000000000007</v>
      </c>
      <c r="C51" s="88">
        <f t="shared" si="10"/>
        <v>116.11199999999999</v>
      </c>
      <c r="D51" s="88">
        <f t="shared" si="10"/>
        <v>144.01599999999999</v>
      </c>
      <c r="E51" s="88">
        <f t="shared" si="10"/>
        <v>121.277</v>
      </c>
      <c r="F51" s="88">
        <f t="shared" si="10"/>
        <v>55.248999999999995</v>
      </c>
      <c r="G51" s="88">
        <f t="shared" si="10"/>
        <v>76.923999999999978</v>
      </c>
      <c r="H51" s="88">
        <f t="shared" si="10"/>
        <v>39.209000000000003</v>
      </c>
      <c r="I51" s="88">
        <f t="shared" si="10"/>
        <v>41.331000000000003</v>
      </c>
      <c r="J51" s="88">
        <f t="shared" si="10"/>
        <v>35.664000000000001</v>
      </c>
      <c r="K51" s="88">
        <f t="shared" si="10"/>
        <v>50.05</v>
      </c>
      <c r="L51" s="88">
        <f t="shared" si="10"/>
        <v>40.515000000000001</v>
      </c>
      <c r="M51" s="88">
        <f t="shared" si="10"/>
        <v>40.671999999999997</v>
      </c>
      <c r="N51" s="88">
        <f t="shared" si="10"/>
        <v>32.035000000000004</v>
      </c>
      <c r="O51" s="88">
        <f t="shared" si="10"/>
        <v>50.183999999999997</v>
      </c>
      <c r="P51" s="88">
        <f t="shared" si="10"/>
        <v>33.274999999999999</v>
      </c>
      <c r="Q51" s="88">
        <f t="shared" si="10"/>
        <v>12.305</v>
      </c>
      <c r="R51" s="88">
        <f t="shared" si="10"/>
        <v>17.301000000000002</v>
      </c>
      <c r="S51" s="88">
        <f t="shared" si="10"/>
        <v>25.812000000000001</v>
      </c>
      <c r="T51" s="88">
        <f t="shared" si="10"/>
        <v>12.020000000000001</v>
      </c>
      <c r="U51" s="88">
        <f t="shared" si="10"/>
        <v>14.420999999999999</v>
      </c>
      <c r="V51" s="88">
        <f t="shared" si="10"/>
        <v>25.79</v>
      </c>
      <c r="W51" s="88">
        <f t="shared" si="10"/>
        <v>21.841999999999999</v>
      </c>
      <c r="X51" s="88">
        <f t="shared" si="10"/>
        <v>31.468999999999994</v>
      </c>
      <c r="Y51" s="88">
        <f t="shared" si="10"/>
        <v>12.288</v>
      </c>
      <c r="Z51" s="89">
        <f t="shared" si="10"/>
        <v>0</v>
      </c>
      <c r="AA51" s="105">
        <f>SUM(B51:Z51)</f>
        <v>1088.9559999999999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-38.799999999999997</v>
      </c>
      <c r="C4" s="18">
        <v>65.599999999999994</v>
      </c>
      <c r="D4" s="18">
        <v>125.2</v>
      </c>
      <c r="E4" s="18">
        <v>92.7</v>
      </c>
      <c r="F4" s="18">
        <v>14.7</v>
      </c>
      <c r="G4" s="18">
        <v>29.4</v>
      </c>
      <c r="H4" s="18">
        <v>-37.299999999999997</v>
      </c>
      <c r="I4" s="18">
        <v>40</v>
      </c>
      <c r="J4" s="18">
        <v>24.6</v>
      </c>
      <c r="K4" s="18">
        <v>33</v>
      </c>
      <c r="L4" s="18">
        <v>-37.4</v>
      </c>
      <c r="M4" s="18">
        <v>18.399999999999999</v>
      </c>
      <c r="N4" s="18">
        <v>-28.6</v>
      </c>
      <c r="O4" s="18">
        <v>-45.2</v>
      </c>
      <c r="P4" s="18">
        <v>-29.8</v>
      </c>
      <c r="Q4" s="18">
        <v>-4.4000000000000004</v>
      </c>
      <c r="R4" s="18">
        <v>12.8</v>
      </c>
      <c r="S4" s="18">
        <v>14.8</v>
      </c>
      <c r="T4" s="18"/>
      <c r="U4" s="18">
        <v>5</v>
      </c>
      <c r="V4" s="18">
        <v>20.8</v>
      </c>
      <c r="W4" s="18">
        <v>-11</v>
      </c>
      <c r="X4" s="18">
        <v>-19.8</v>
      </c>
      <c r="Y4" s="18"/>
      <c r="Z4" s="19"/>
      <c r="AA4" s="112">
        <f>SUM(B4:Z4)</f>
        <v>244.69999999999993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202.25</v>
      </c>
      <c r="C7" s="118">
        <v>212.47</v>
      </c>
      <c r="D7" s="118">
        <v>211.51</v>
      </c>
      <c r="E7" s="118">
        <v>210.26</v>
      </c>
      <c r="F7" s="118">
        <v>209.22</v>
      </c>
      <c r="G7" s="118">
        <v>213.96</v>
      </c>
      <c r="H7" s="118">
        <v>233.7</v>
      </c>
      <c r="I7" s="118">
        <v>290</v>
      </c>
      <c r="J7" s="118">
        <v>277.17</v>
      </c>
      <c r="K7" s="118">
        <v>244.06</v>
      </c>
      <c r="L7" s="118">
        <v>225.98</v>
      </c>
      <c r="M7" s="118">
        <v>224.03</v>
      </c>
      <c r="N7" s="118">
        <v>202</v>
      </c>
      <c r="O7" s="118">
        <v>194.93</v>
      </c>
      <c r="P7" s="118">
        <v>204</v>
      </c>
      <c r="Q7" s="118">
        <v>223.87</v>
      </c>
      <c r="R7" s="118">
        <v>238.17</v>
      </c>
      <c r="S7" s="118">
        <v>240.48</v>
      </c>
      <c r="T7" s="118">
        <v>251.71</v>
      </c>
      <c r="U7" s="118">
        <v>286</v>
      </c>
      <c r="V7" s="118">
        <v>298</v>
      </c>
      <c r="W7" s="118">
        <v>258.88</v>
      </c>
      <c r="X7" s="118">
        <v>238</v>
      </c>
      <c r="Y7" s="118">
        <v>220</v>
      </c>
      <c r="Z7" s="119"/>
      <c r="AA7" s="120">
        <f>IF(SUM(B7:Z7)&lt;&gt;0,AVERAGEIF(B7:Z7,"&lt;&gt;"""),"")</f>
        <v>233.77708333333331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38.799999999999997</v>
      </c>
      <c r="C15" s="134"/>
      <c r="D15" s="134"/>
      <c r="E15" s="134"/>
      <c r="F15" s="134"/>
      <c r="G15" s="134"/>
      <c r="H15" s="134">
        <v>37.299999999999997</v>
      </c>
      <c r="I15" s="134"/>
      <c r="J15" s="134"/>
      <c r="K15" s="134"/>
      <c r="L15" s="134">
        <v>37.4</v>
      </c>
      <c r="M15" s="134"/>
      <c r="N15" s="134">
        <v>28.6</v>
      </c>
      <c r="O15" s="134">
        <v>45.2</v>
      </c>
      <c r="P15" s="134">
        <v>29.8</v>
      </c>
      <c r="Q15" s="134">
        <v>4.4000000000000004</v>
      </c>
      <c r="R15" s="134"/>
      <c r="S15" s="134"/>
      <c r="T15" s="134"/>
      <c r="U15" s="134"/>
      <c r="V15" s="134"/>
      <c r="W15" s="134">
        <v>11</v>
      </c>
      <c r="X15" s="134">
        <v>19.8</v>
      </c>
      <c r="Y15" s="134"/>
      <c r="Z15" s="132"/>
      <c r="AA15" s="133">
        <f t="shared" si="0"/>
        <v>252.30000000000004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38.799999999999997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37.299999999999997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37.4</v>
      </c>
      <c r="M16" s="136">
        <f t="shared" si="1"/>
        <v>0</v>
      </c>
      <c r="N16" s="136">
        <f t="shared" si="1"/>
        <v>28.6</v>
      </c>
      <c r="O16" s="136">
        <f t="shared" si="1"/>
        <v>45.2</v>
      </c>
      <c r="P16" s="136">
        <f t="shared" si="1"/>
        <v>29.8</v>
      </c>
      <c r="Q16" s="136">
        <f t="shared" si="1"/>
        <v>4.4000000000000004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11</v>
      </c>
      <c r="X16" s="136">
        <f t="shared" si="1"/>
        <v>19.8</v>
      </c>
      <c r="Y16" s="136">
        <f t="shared" si="1"/>
        <v>0</v>
      </c>
      <c r="Z16" s="137" t="str">
        <f t="shared" si="1"/>
        <v/>
      </c>
      <c r="AA16" s="90">
        <f t="shared" si="0"/>
        <v>252.30000000000004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65.599999999999994</v>
      </c>
      <c r="D23" s="134">
        <v>125.2</v>
      </c>
      <c r="E23" s="134">
        <v>92.7</v>
      </c>
      <c r="F23" s="134">
        <v>14.7</v>
      </c>
      <c r="G23" s="134">
        <v>29.4</v>
      </c>
      <c r="H23" s="134"/>
      <c r="I23" s="134">
        <v>40</v>
      </c>
      <c r="J23" s="134">
        <v>24.6</v>
      </c>
      <c r="K23" s="134">
        <v>33</v>
      </c>
      <c r="L23" s="134"/>
      <c r="M23" s="134">
        <v>18.399999999999999</v>
      </c>
      <c r="N23" s="134"/>
      <c r="O23" s="134"/>
      <c r="P23" s="134"/>
      <c r="Q23" s="134"/>
      <c r="R23" s="134">
        <v>12.8</v>
      </c>
      <c r="S23" s="134">
        <v>14.8</v>
      </c>
      <c r="T23" s="134"/>
      <c r="U23" s="134">
        <v>5</v>
      </c>
      <c r="V23" s="134">
        <v>20.8</v>
      </c>
      <c r="W23" s="134"/>
      <c r="X23" s="134"/>
      <c r="Y23" s="134"/>
      <c r="Z23" s="132"/>
      <c r="AA23" s="133">
        <f t="shared" si="2"/>
        <v>497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65.599999999999994</v>
      </c>
      <c r="D24" s="136">
        <f t="shared" si="3"/>
        <v>125.2</v>
      </c>
      <c r="E24" s="136">
        <f t="shared" si="3"/>
        <v>92.7</v>
      </c>
      <c r="F24" s="136">
        <f t="shared" si="3"/>
        <v>14.7</v>
      </c>
      <c r="G24" s="136">
        <f t="shared" si="3"/>
        <v>29.4</v>
      </c>
      <c r="H24" s="136">
        <f t="shared" si="3"/>
        <v>0</v>
      </c>
      <c r="I24" s="136">
        <f t="shared" si="3"/>
        <v>40</v>
      </c>
      <c r="J24" s="136">
        <f t="shared" si="3"/>
        <v>24.6</v>
      </c>
      <c r="K24" s="136">
        <f t="shared" si="3"/>
        <v>33</v>
      </c>
      <c r="L24" s="136">
        <f t="shared" si="3"/>
        <v>0</v>
      </c>
      <c r="M24" s="136">
        <f t="shared" si="3"/>
        <v>18.399999999999999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12.8</v>
      </c>
      <c r="S24" s="136">
        <f t="shared" si="3"/>
        <v>14.8</v>
      </c>
      <c r="T24" s="136">
        <f t="shared" si="3"/>
        <v>0</v>
      </c>
      <c r="U24" s="136">
        <f t="shared" si="3"/>
        <v>5</v>
      </c>
      <c r="V24" s="136">
        <f t="shared" si="3"/>
        <v>20.8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497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2022-05-16T20:19:43Z</dcterms:created>
  <dcterms:modified xsi:type="dcterms:W3CDTF">2022-05-16T20:19:43Z</dcterms:modified>
</cp:coreProperties>
</file>