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<sst xmlns="http://schemas.openxmlformats.org/spreadsheetml/2006/main" count="117" uniqueCount="53">
  <si>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15/05/2022 23:19:23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</si>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</sst>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5">
                  <c:v>36.417000000000002</c:v>
                </c:pt>
                <c:pt idx="6">
                  <c:v>29.75</c:v>
                </c:pt>
                <c:pt idx="7">
                  <c:v>20.399999999999999</c:v>
                </c:pt>
                <c:pt idx="13">
                  <c:v>75</c:v>
                </c:pt>
                <c:pt idx="14">
                  <c:v>5</c:v>
                </c:pt>
                <c:pt idx="15">
                  <c:v>110.35</c:v>
                </c:pt>
                <c:pt idx="16">
                  <c:v>40</c:v>
                </c:pt>
                <c:pt idx="17">
                  <c:v>43</c:v>
                </c:pt>
                <c:pt idx="20">
                  <c:v>19.2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2.5</c:v>
                </c:pt>
                <c:pt idx="1">
                  <c:v>44.4</c:v>
                </c:pt>
                <c:pt idx="2">
                  <c:v>8.6</c:v>
                </c:pt>
                <c:pt idx="3">
                  <c:v>11.2</c:v>
                </c:pt>
                <c:pt idx="4">
                  <c:v>17.5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23.3</c:v>
                </c:pt>
                <c:pt idx="11">
                  <c:v>38.9</c:v>
                </c:pt>
                <c:pt idx="12">
                  <c:v>31</c:v>
                </c:pt>
                <c:pt idx="13">
                  <c:v>38.799999999999997</c:v>
                </c:pt>
                <c:pt idx="14">
                  <c:v>35.700000000000003</c:v>
                </c:pt>
                <c:pt idx="15">
                  <c:v>0</c:v>
                </c:pt>
                <c:pt idx="16">
                  <c:v>39.6</c:v>
                </c:pt>
                <c:pt idx="17">
                  <c:v>0</c:v>
                </c:pt>
                <c:pt idx="18">
                  <c:v>0</c:v>
                </c:pt>
                <c:pt idx="19">
                  <c:v>8.6</c:v>
                </c:pt>
                <c:pt idx="20">
                  <c:v>0</c:v>
                </c:pt>
                <c:pt idx="21">
                  <c:v>15.9</c:v>
                </c:pt>
                <c:pt idx="22">
                  <c:v>0</c:v>
                </c:pt>
                <c:pt idx="23">
                  <c:v>14.4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9.36</c:v>
                </c:pt>
                <c:pt idx="2">
                  <c:v>4.67</c:v>
                </c:pt>
                <c:pt idx="3">
                  <c:v>2.66</c:v>
                </c:pt>
                <c:pt idx="4">
                  <c:v>2.19</c:v>
                </c:pt>
                <c:pt idx="5">
                  <c:v>1.86</c:v>
                </c:pt>
                <c:pt idx="6">
                  <c:v>6.5960000000000001</c:v>
                </c:pt>
                <c:pt idx="7">
                  <c:v>13.161999999999999</c:v>
                </c:pt>
                <c:pt idx="8">
                  <c:v>10.497</c:v>
                </c:pt>
                <c:pt idx="9">
                  <c:v>0.35</c:v>
                </c:pt>
                <c:pt idx="10">
                  <c:v>5.6000000000000001E-2</c:v>
                </c:pt>
                <c:pt idx="11">
                  <c:v>0.42</c:v>
                </c:pt>
                <c:pt idx="12">
                  <c:v>2.3E-2</c:v>
                </c:pt>
                <c:pt idx="15">
                  <c:v>0.20599999999999999</c:v>
                </c:pt>
                <c:pt idx="16">
                  <c:v>0.14400000000000002</c:v>
                </c:pt>
                <c:pt idx="17">
                  <c:v>35.024999999999991</c:v>
                </c:pt>
                <c:pt idx="18">
                  <c:v>3.5270000000000001</c:v>
                </c:pt>
                <c:pt idx="19">
                  <c:v>9.9999999999999985E-3</c:v>
                </c:pt>
                <c:pt idx="20">
                  <c:v>3.4039999999999999</c:v>
                </c:pt>
                <c:pt idx="22">
                  <c:v>3.02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47342824"/>
        <c:axId val="44734321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28.814000000000004</c:v>
                </c:pt>
                <c:pt idx="1">
                  <c:v>58.875999999999998</c:v>
                </c:pt>
                <c:pt idx="2">
                  <c:v>30.127000000000002</c:v>
                </c:pt>
                <c:pt idx="3">
                  <c:v>30.863</c:v>
                </c:pt>
                <c:pt idx="4">
                  <c:v>39.495000000000005</c:v>
                </c:pt>
                <c:pt idx="5">
                  <c:v>58.686999999999991</c:v>
                </c:pt>
                <c:pt idx="6">
                  <c:v>57.791999999999994</c:v>
                </c:pt>
                <c:pt idx="7">
                  <c:v>55.811999999999998</c:v>
                </c:pt>
                <c:pt idx="8">
                  <c:v>36.961000000000006</c:v>
                </c:pt>
                <c:pt idx="9">
                  <c:v>27.461000000000006</c:v>
                </c:pt>
                <c:pt idx="10">
                  <c:v>47.423000000000009</c:v>
                </c:pt>
                <c:pt idx="11">
                  <c:v>62.249000000000009</c:v>
                </c:pt>
                <c:pt idx="12">
                  <c:v>46.419000000000004</c:v>
                </c:pt>
                <c:pt idx="13">
                  <c:v>130</c:v>
                </c:pt>
                <c:pt idx="14">
                  <c:v>58.987000000000009</c:v>
                </c:pt>
                <c:pt idx="15">
                  <c:v>132.04</c:v>
                </c:pt>
                <c:pt idx="16">
                  <c:v>99.444000000000003</c:v>
                </c:pt>
                <c:pt idx="17">
                  <c:v>94.048000000000002</c:v>
                </c:pt>
                <c:pt idx="18">
                  <c:v>23.3</c:v>
                </c:pt>
                <c:pt idx="19">
                  <c:v>27.605</c:v>
                </c:pt>
                <c:pt idx="20">
                  <c:v>40.173000000000002</c:v>
                </c:pt>
                <c:pt idx="21">
                  <c:v>34.865000000000002</c:v>
                </c:pt>
                <c:pt idx="22">
                  <c:v>21.767000000000003</c:v>
                </c:pt>
                <c:pt idx="23">
                  <c:v>33.325999999999993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7342824"/>
        <c:axId val="44734321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210.15</c:v>
                </c:pt>
                <c:pt idx="1">
                  <c:v>168.65</c:v>
                </c:pt>
                <c:pt idx="2">
                  <c:v>203.67</c:v>
                </c:pt>
                <c:pt idx="3">
                  <c:v>199.76</c:v>
                </c:pt>
                <c:pt idx="4">
                  <c:v>182.9</c:v>
                </c:pt>
                <c:pt idx="5">
                  <c:v>214.1</c:v>
                </c:pt>
                <c:pt idx="6">
                  <c:v>232.95</c:v>
                </c:pt>
                <c:pt idx="7">
                  <c:v>249.08</c:v>
                </c:pt>
                <c:pt idx="8">
                  <c:v>247.6</c:v>
                </c:pt>
                <c:pt idx="9">
                  <c:v>235.64</c:v>
                </c:pt>
                <c:pt idx="10">
                  <c:v>223</c:v>
                </c:pt>
                <c:pt idx="11">
                  <c:v>195.07</c:v>
                </c:pt>
                <c:pt idx="12">
                  <c:v>195.5</c:v>
                </c:pt>
                <c:pt idx="13">
                  <c:v>192.32</c:v>
                </c:pt>
                <c:pt idx="14">
                  <c:v>217.42</c:v>
                </c:pt>
                <c:pt idx="15">
                  <c:v>226.07</c:v>
                </c:pt>
                <c:pt idx="16">
                  <c:v>230</c:v>
                </c:pt>
                <c:pt idx="17">
                  <c:v>250.64</c:v>
                </c:pt>
                <c:pt idx="18">
                  <c:v>255.31</c:v>
                </c:pt>
                <c:pt idx="19">
                  <c:v>284</c:v>
                </c:pt>
                <c:pt idx="20">
                  <c:v>320</c:v>
                </c:pt>
                <c:pt idx="21">
                  <c:v>284.19</c:v>
                </c:pt>
                <c:pt idx="22">
                  <c:v>257.47000000000003</c:v>
                </c:pt>
                <c:pt idx="23">
                  <c:v>222.74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7344000"/>
        <c:axId val="447343608"/>
      </c:lineChart>
      <c:catAx>
        <c:axId val="44734282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7343216"/>
        <c:crosses val="autoZero"/>
        <c:auto val="1"/>
        <c:lblAlgn val="ctr"/>
        <c:lblOffset val="100"/>
        <c:noMultiLvlLbl val="0"/>
      </c:catAx>
      <c:valAx>
        <c:axId val="447343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7342824"/>
        <c:crosses val="autoZero"/>
        <c:crossBetween val="between"/>
      </c:valAx>
      <c:valAx>
        <c:axId val="44734360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7344000"/>
        <c:crosses val="max"/>
        <c:crossBetween val="between"/>
      </c:valAx>
      <c:catAx>
        <c:axId val="44734400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4734360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44697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28.765000000000001</v>
      </c>
      <c r="C4" s="18">
        <v>58.887999999999998</v>
      </c>
      <c r="D4" s="18">
        <v>30.167999999999999</v>
      </c>
      <c r="E4" s="18">
        <v>30.827999999999999</v>
      </c>
      <c r="F4" s="18">
        <v>39.455999999999996</v>
      </c>
      <c r="G4" s="18">
        <v>58.687000000000005</v>
      </c>
      <c r="H4" s="18">
        <v>57.833000000000006</v>
      </c>
      <c r="I4" s="18">
        <v>55.772999999999996</v>
      </c>
      <c r="J4" s="18">
        <v>37.006</v>
      </c>
      <c r="K4" s="18">
        <v>27.501000000000001</v>
      </c>
      <c r="L4" s="18">
        <v>47.447999999999993</v>
      </c>
      <c r="M4" s="18">
        <v>62.292000000000002</v>
      </c>
      <c r="N4" s="18">
        <v>46.457000000000001</v>
      </c>
      <c r="O4" s="18">
        <v>130.04100000000003</v>
      </c>
      <c r="P4" s="18">
        <v>59.021000000000001</v>
      </c>
      <c r="Q4" s="18">
        <v>132.03399999999999</v>
      </c>
      <c r="R4" s="18">
        <v>99.460999999999984</v>
      </c>
      <c r="S4" s="18">
        <v>94.091999999999999</v>
      </c>
      <c r="T4" s="18">
        <v>23.280999999999995</v>
      </c>
      <c r="U4" s="18">
        <v>27.597999999999999</v>
      </c>
      <c r="V4" s="18">
        <v>40.189</v>
      </c>
      <c r="W4" s="18">
        <v>34.884</v>
      </c>
      <c r="X4" s="18">
        <v>21.739000000000001</v>
      </c>
      <c r="Y4" s="18">
        <v>33.302</v>
      </c>
      <c r="Z4" s="19"/>
      <c r="AA4" s="20">
        <f>SUM(B4:Z4)</f>
        <v>1276.7439999999999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210.15</v>
      </c>
      <c r="C7" s="28">
        <v>168.65</v>
      </c>
      <c r="D7" s="28">
        <v>203.67</v>
      </c>
      <c r="E7" s="28">
        <v>199.76</v>
      </c>
      <c r="F7" s="28">
        <v>182.9</v>
      </c>
      <c r="G7" s="28">
        <v>214.1</v>
      </c>
      <c r="H7" s="28">
        <v>232.95</v>
      </c>
      <c r="I7" s="28">
        <v>249.08</v>
      </c>
      <c r="J7" s="28">
        <v>247.6</v>
      </c>
      <c r="K7" s="28">
        <v>235.64</v>
      </c>
      <c r="L7" s="28">
        <v>223</v>
      </c>
      <c r="M7" s="28">
        <v>195.07</v>
      </c>
      <c r="N7" s="28">
        <v>195.5</v>
      </c>
      <c r="O7" s="28">
        <v>192.32</v>
      </c>
      <c r="P7" s="28">
        <v>217.42</v>
      </c>
      <c r="Q7" s="28">
        <v>226.07</v>
      </c>
      <c r="R7" s="28">
        <v>230</v>
      </c>
      <c r="S7" s="28">
        <v>250.64</v>
      </c>
      <c r="T7" s="28">
        <v>255.31</v>
      </c>
      <c r="U7" s="28">
        <v>284</v>
      </c>
      <c r="V7" s="28">
        <v>320</v>
      </c>
      <c r="W7" s="28">
        <v>284.19</v>
      </c>
      <c r="X7" s="28">
        <v>257.47000000000003</v>
      </c>
      <c r="Y7" s="28">
        <v>222.74</v>
      </c>
      <c r="Z7" s="29"/>
      <c r="AA7" s="30">
        <f>IF(SUM(B7:Z7)&lt;&gt;0,AVERAGEIF(B7:Z7,"&lt;&gt;"""),"")</f>
        <v>229.0929166666667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>
        <v>36.417000000000002</v>
      </c>
      <c r="H12" s="52">
        <v>29.75</v>
      </c>
      <c r="I12" s="52">
        <v>20.399999999999999</v>
      </c>
      <c r="J12" s="52"/>
      <c r="K12" s="52"/>
      <c r="L12" s="52"/>
      <c r="M12" s="52"/>
      <c r="N12" s="52"/>
      <c r="O12" s="52">
        <v>75</v>
      </c>
      <c r="P12" s="52">
        <v>5</v>
      </c>
      <c r="Q12" s="52">
        <v>110.35</v>
      </c>
      <c r="R12" s="52">
        <v>40</v>
      </c>
      <c r="S12" s="52">
        <v>43</v>
      </c>
      <c r="T12" s="52"/>
      <c r="U12" s="52"/>
      <c r="V12" s="52">
        <v>19.2</v>
      </c>
      <c r="W12" s="52"/>
      <c r="X12" s="52"/>
      <c r="Y12" s="52"/>
      <c r="Z12" s="53"/>
      <c r="AA12" s="54">
        <f t="shared" si="0"/>
        <v>379.11700000000002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9.36</v>
      </c>
      <c r="C14" s="57"/>
      <c r="D14" s="57">
        <v>4.67</v>
      </c>
      <c r="E14" s="57">
        <v>2.66</v>
      </c>
      <c r="F14" s="57">
        <v>2.19</v>
      </c>
      <c r="G14" s="57">
        <v>1.86</v>
      </c>
      <c r="H14" s="57">
        <v>6.5960000000000001</v>
      </c>
      <c r="I14" s="57">
        <v>13.161999999999999</v>
      </c>
      <c r="J14" s="57">
        <v>10.497</v>
      </c>
      <c r="K14" s="57">
        <v>0.35</v>
      </c>
      <c r="L14" s="57">
        <v>5.6000000000000001E-2</v>
      </c>
      <c r="M14" s="57">
        <v>0.42</v>
      </c>
      <c r="N14" s="57">
        <v>2.3E-2</v>
      </c>
      <c r="O14" s="57"/>
      <c r="P14" s="57"/>
      <c r="Q14" s="57">
        <v>0.20599999999999999</v>
      </c>
      <c r="R14" s="57">
        <v>0.14400000000000002</v>
      </c>
      <c r="S14" s="57">
        <v>35.024999999999991</v>
      </c>
      <c r="T14" s="57">
        <v>3.5270000000000001</v>
      </c>
      <c r="U14" s="57">
        <v>9.9999999999999985E-3</v>
      </c>
      <c r="V14" s="57">
        <v>3.4039999999999999</v>
      </c>
      <c r="W14" s="57"/>
      <c r="X14" s="57">
        <v>3.02</v>
      </c>
      <c r="Y14" s="57"/>
      <c r="Z14" s="58"/>
      <c r="AA14" s="59">
        <f t="shared" si="0"/>
        <v>97.179999999999993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9.36</v>
      </c>
      <c r="C16" s="62">
        <f t="shared" ref="C16:Z16" si="1">IF(LEN(C$2)&gt;0,SUM(C10:C15),"")</f>
        <v>0</v>
      </c>
      <c r="D16" s="62">
        <f t="shared" si="1"/>
        <v>4.67</v>
      </c>
      <c r="E16" s="62">
        <f t="shared" si="1"/>
        <v>2.66</v>
      </c>
      <c r="F16" s="62">
        <f t="shared" si="1"/>
        <v>2.19</v>
      </c>
      <c r="G16" s="62">
        <f t="shared" si="1"/>
        <v>38.277000000000001</v>
      </c>
      <c r="H16" s="62">
        <f t="shared" si="1"/>
        <v>36.346000000000004</v>
      </c>
      <c r="I16" s="62">
        <f t="shared" si="1"/>
        <v>33.561999999999998</v>
      </c>
      <c r="J16" s="62">
        <f t="shared" si="1"/>
        <v>10.497</v>
      </c>
      <c r="K16" s="62">
        <f t="shared" si="1"/>
        <v>0.35</v>
      </c>
      <c r="L16" s="62">
        <f t="shared" si="1"/>
        <v>5.6000000000000001E-2</v>
      </c>
      <c r="M16" s="62">
        <f t="shared" si="1"/>
        <v>0.42</v>
      </c>
      <c r="N16" s="62">
        <f t="shared" si="1"/>
        <v>2.3E-2</v>
      </c>
      <c r="O16" s="62">
        <f t="shared" si="1"/>
        <v>75</v>
      </c>
      <c r="P16" s="62">
        <f t="shared" si="1"/>
        <v>5</v>
      </c>
      <c r="Q16" s="62">
        <f t="shared" si="1"/>
        <v>110.556</v>
      </c>
      <c r="R16" s="62">
        <f t="shared" si="1"/>
        <v>40.143999999999998</v>
      </c>
      <c r="S16" s="62">
        <f t="shared" si="1"/>
        <v>78.024999999999991</v>
      </c>
      <c r="T16" s="62">
        <f t="shared" si="1"/>
        <v>3.5270000000000001</v>
      </c>
      <c r="U16" s="62">
        <f t="shared" si="1"/>
        <v>9.9999999999999985E-3</v>
      </c>
      <c r="V16" s="62">
        <f t="shared" si="1"/>
        <v>22.603999999999999</v>
      </c>
      <c r="W16" s="62">
        <f t="shared" si="1"/>
        <v>0</v>
      </c>
      <c r="X16" s="62">
        <f t="shared" si="1"/>
        <v>3.02</v>
      </c>
      <c r="Y16" s="62">
        <f t="shared" si="1"/>
        <v>0</v>
      </c>
      <c r="Z16" s="63" t="str">
        <f t="shared" si="1"/>
        <v/>
      </c>
      <c r="AA16" s="64">
        <f>SUM(AA10:AA15)</f>
        <v>476.29700000000003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13.5</v>
      </c>
      <c r="C19" s="72">
        <v>13.5</v>
      </c>
      <c r="D19" s="72">
        <v>13.5</v>
      </c>
      <c r="E19" s="72">
        <v>13.5</v>
      </c>
      <c r="F19" s="72">
        <v>13.5</v>
      </c>
      <c r="G19" s="72">
        <v>13.5</v>
      </c>
      <c r="H19" s="72">
        <v>13.5</v>
      </c>
      <c r="I19" s="72">
        <v>13.5</v>
      </c>
      <c r="J19" s="72">
        <v>13.5</v>
      </c>
      <c r="K19" s="72">
        <v>13.5</v>
      </c>
      <c r="L19" s="72">
        <v>13.5</v>
      </c>
      <c r="M19" s="72">
        <v>13.5</v>
      </c>
      <c r="N19" s="72">
        <v>13.5</v>
      </c>
      <c r="O19" s="72">
        <v>13.5</v>
      </c>
      <c r="P19" s="72">
        <v>13.5</v>
      </c>
      <c r="Q19" s="72">
        <v>13.5</v>
      </c>
      <c r="R19" s="72">
        <v>13.5</v>
      </c>
      <c r="S19" s="72">
        <v>13.5</v>
      </c>
      <c r="T19" s="72">
        <v>13.5</v>
      </c>
      <c r="U19" s="72">
        <v>13.5</v>
      </c>
      <c r="V19" s="72">
        <v>13.5</v>
      </c>
      <c r="W19" s="72">
        <v>13.5</v>
      </c>
      <c r="X19" s="72">
        <v>13.5</v>
      </c>
      <c r="Y19" s="72">
        <v>13.5</v>
      </c>
      <c r="Z19" s="73"/>
      <c r="AA19" s="74">
        <f t="shared" ref="AA19:AA24" si="2">SUM(B19:Z19)</f>
        <v>324</v>
      </c>
    </row>
    <row r="20" spans="1:27" ht="24.95" customHeight="1" x14ac:dyDescent="0.2">
      <c r="A20" s="75" t="s">
        <v>15</v>
      </c>
      <c r="B20" s="76">
        <v>2.3029999999999999</v>
      </c>
      <c r="C20" s="77"/>
      <c r="D20" s="77">
        <v>2.3180000000000001</v>
      </c>
      <c r="E20" s="77">
        <v>2.3959999999999999</v>
      </c>
      <c r="F20" s="77">
        <v>2.6349999999999998</v>
      </c>
      <c r="G20" s="77">
        <v>3.4329999999999998</v>
      </c>
      <c r="H20" s="77">
        <v>4.399</v>
      </c>
      <c r="I20" s="77">
        <v>5.1669999999999998</v>
      </c>
      <c r="J20" s="77">
        <v>5.4820000000000002</v>
      </c>
      <c r="K20" s="77">
        <v>5.577</v>
      </c>
      <c r="L20" s="77">
        <v>5.6189999999999998</v>
      </c>
      <c r="M20" s="77">
        <v>5.649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44.978000000000002</v>
      </c>
    </row>
    <row r="21" spans="1:27" ht="24.95" customHeight="1" x14ac:dyDescent="0.2">
      <c r="A21" s="75" t="s">
        <v>16</v>
      </c>
      <c r="B21" s="80">
        <v>1.1020000000000001</v>
      </c>
      <c r="C21" s="81">
        <v>0.98799999999999999</v>
      </c>
      <c r="D21" s="81">
        <v>1.08</v>
      </c>
      <c r="E21" s="81">
        <v>1.0720000000000001</v>
      </c>
      <c r="F21" s="81">
        <v>3.6310000000000002</v>
      </c>
      <c r="G21" s="81">
        <v>3.4770000000000003</v>
      </c>
      <c r="H21" s="81">
        <v>3.5880000000000001</v>
      </c>
      <c r="I21" s="81">
        <v>3.544</v>
      </c>
      <c r="J21" s="81">
        <v>7.5269999999999992</v>
      </c>
      <c r="K21" s="81">
        <v>8.0739999999999998</v>
      </c>
      <c r="L21" s="81">
        <v>4.9729999999999999</v>
      </c>
      <c r="M21" s="81">
        <v>3.8229999999999995</v>
      </c>
      <c r="N21" s="81">
        <v>1.9339999999999999</v>
      </c>
      <c r="O21" s="81">
        <v>2.7410000000000001</v>
      </c>
      <c r="P21" s="81">
        <v>4.8209999999999997</v>
      </c>
      <c r="Q21" s="81">
        <v>7.9779999999999998</v>
      </c>
      <c r="R21" s="81">
        <v>6.2170000000000005</v>
      </c>
      <c r="S21" s="81">
        <v>2.5670000000000002</v>
      </c>
      <c r="T21" s="81">
        <v>6.2539999999999996</v>
      </c>
      <c r="U21" s="81">
        <v>5.4879999999999995</v>
      </c>
      <c r="V21" s="81">
        <v>4.085</v>
      </c>
      <c r="W21" s="81">
        <v>5.484</v>
      </c>
      <c r="X21" s="81">
        <v>5.2190000000000003</v>
      </c>
      <c r="Y21" s="81">
        <v>5.4019999999999992</v>
      </c>
      <c r="Z21" s="78"/>
      <c r="AA21" s="79">
        <f t="shared" si="2"/>
        <v>101.06899999999999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16.905000000000001</v>
      </c>
      <c r="C25" s="88">
        <f t="shared" ref="C25:Z25" si="3">IF(LEN(C$2)&gt;0,SUM(C19:C24),"")</f>
        <v>14.488</v>
      </c>
      <c r="D25" s="88">
        <f t="shared" si="3"/>
        <v>16.898</v>
      </c>
      <c r="E25" s="88">
        <f t="shared" si="3"/>
        <v>16.968</v>
      </c>
      <c r="F25" s="88">
        <f t="shared" si="3"/>
        <v>19.765999999999998</v>
      </c>
      <c r="G25" s="88">
        <f t="shared" si="3"/>
        <v>20.41</v>
      </c>
      <c r="H25" s="88">
        <f t="shared" si="3"/>
        <v>21.487000000000002</v>
      </c>
      <c r="I25" s="88">
        <f t="shared" si="3"/>
        <v>22.211000000000002</v>
      </c>
      <c r="J25" s="88">
        <f t="shared" si="3"/>
        <v>26.509</v>
      </c>
      <c r="K25" s="88">
        <f t="shared" si="3"/>
        <v>27.150999999999996</v>
      </c>
      <c r="L25" s="88">
        <f t="shared" si="3"/>
        <v>24.091999999999999</v>
      </c>
      <c r="M25" s="88">
        <f t="shared" si="3"/>
        <v>22.972000000000001</v>
      </c>
      <c r="N25" s="88">
        <f t="shared" si="3"/>
        <v>15.433999999999999</v>
      </c>
      <c r="O25" s="88">
        <f t="shared" si="3"/>
        <v>16.241</v>
      </c>
      <c r="P25" s="88">
        <f t="shared" si="3"/>
        <v>18.320999999999998</v>
      </c>
      <c r="Q25" s="88">
        <f t="shared" si="3"/>
        <v>21.478000000000002</v>
      </c>
      <c r="R25" s="88">
        <f t="shared" si="3"/>
        <v>19.716999999999999</v>
      </c>
      <c r="S25" s="88">
        <f t="shared" si="3"/>
        <v>16.067</v>
      </c>
      <c r="T25" s="88">
        <f t="shared" si="3"/>
        <v>19.753999999999998</v>
      </c>
      <c r="U25" s="88">
        <f t="shared" si="3"/>
        <v>18.988</v>
      </c>
      <c r="V25" s="88">
        <f t="shared" si="3"/>
        <v>17.585000000000001</v>
      </c>
      <c r="W25" s="88">
        <f t="shared" si="3"/>
        <v>18.984000000000002</v>
      </c>
      <c r="X25" s="88">
        <f t="shared" si="3"/>
        <v>18.719000000000001</v>
      </c>
      <c r="Y25" s="88">
        <f t="shared" si="3"/>
        <v>18.902000000000001</v>
      </c>
      <c r="Z25" s="89" t="str">
        <f t="shared" si="3"/>
        <v/>
      </c>
      <c r="AA25" s="90">
        <f>SUM(AA19:AA24)</f>
        <v>470.04700000000003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26.265000000000001</v>
      </c>
      <c r="C29" s="77">
        <v>14.488</v>
      </c>
      <c r="D29" s="77">
        <v>21.568000000000001</v>
      </c>
      <c r="E29" s="77">
        <v>19.628</v>
      </c>
      <c r="F29" s="77">
        <v>21.956</v>
      </c>
      <c r="G29" s="77">
        <v>58.686999999999998</v>
      </c>
      <c r="H29" s="77">
        <v>57.832999999999998</v>
      </c>
      <c r="I29" s="77">
        <v>55.773000000000003</v>
      </c>
      <c r="J29" s="77">
        <v>37.006</v>
      </c>
      <c r="K29" s="77">
        <v>27.501000000000001</v>
      </c>
      <c r="L29" s="77">
        <v>24.148</v>
      </c>
      <c r="M29" s="77">
        <v>23.391999999999999</v>
      </c>
      <c r="N29" s="77">
        <v>15.457000000000001</v>
      </c>
      <c r="O29" s="77">
        <v>91.241</v>
      </c>
      <c r="P29" s="77">
        <v>23.321000000000002</v>
      </c>
      <c r="Q29" s="77">
        <v>132.03399999999999</v>
      </c>
      <c r="R29" s="77">
        <v>59.860999999999997</v>
      </c>
      <c r="S29" s="77">
        <v>94.091999999999999</v>
      </c>
      <c r="T29" s="77">
        <v>23.280999999999999</v>
      </c>
      <c r="U29" s="77">
        <v>18.998000000000001</v>
      </c>
      <c r="V29" s="77">
        <v>40.189</v>
      </c>
      <c r="W29" s="77">
        <v>18.984000000000002</v>
      </c>
      <c r="X29" s="77">
        <v>21.739000000000001</v>
      </c>
      <c r="Y29" s="77">
        <v>18.902000000000001</v>
      </c>
      <c r="Z29" s="78"/>
      <c r="AA29" s="79">
        <f>SUM(B29:Z29)</f>
        <v>946.34399999999994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26.265000000000001</v>
      </c>
      <c r="C31" s="62">
        <f t="shared" ref="C31:Z31" si="4">IF(LEN(C$2)&gt;0,SUM(C28:C30),"")</f>
        <v>14.488</v>
      </c>
      <c r="D31" s="62">
        <f t="shared" si="4"/>
        <v>21.568000000000001</v>
      </c>
      <c r="E31" s="62">
        <f t="shared" si="4"/>
        <v>19.628</v>
      </c>
      <c r="F31" s="62">
        <f t="shared" si="4"/>
        <v>21.956</v>
      </c>
      <c r="G31" s="62">
        <f t="shared" si="4"/>
        <v>58.686999999999998</v>
      </c>
      <c r="H31" s="62">
        <f t="shared" si="4"/>
        <v>57.832999999999998</v>
      </c>
      <c r="I31" s="62">
        <f t="shared" si="4"/>
        <v>55.773000000000003</v>
      </c>
      <c r="J31" s="62">
        <f t="shared" si="4"/>
        <v>37.006</v>
      </c>
      <c r="K31" s="62">
        <f t="shared" si="4"/>
        <v>27.501000000000001</v>
      </c>
      <c r="L31" s="62">
        <f t="shared" si="4"/>
        <v>24.148</v>
      </c>
      <c r="M31" s="62">
        <f t="shared" si="4"/>
        <v>23.391999999999999</v>
      </c>
      <c r="N31" s="62">
        <f t="shared" si="4"/>
        <v>15.457000000000001</v>
      </c>
      <c r="O31" s="62">
        <f t="shared" si="4"/>
        <v>91.241</v>
      </c>
      <c r="P31" s="62">
        <f t="shared" si="4"/>
        <v>23.321000000000002</v>
      </c>
      <c r="Q31" s="62">
        <f t="shared" si="4"/>
        <v>132.03399999999999</v>
      </c>
      <c r="R31" s="62">
        <f t="shared" si="4"/>
        <v>59.860999999999997</v>
      </c>
      <c r="S31" s="62">
        <f t="shared" si="4"/>
        <v>94.091999999999999</v>
      </c>
      <c r="T31" s="62">
        <f t="shared" si="4"/>
        <v>23.280999999999999</v>
      </c>
      <c r="U31" s="62">
        <f t="shared" si="4"/>
        <v>18.998000000000001</v>
      </c>
      <c r="V31" s="62">
        <f t="shared" si="4"/>
        <v>40.189</v>
      </c>
      <c r="W31" s="62">
        <f t="shared" si="4"/>
        <v>18.984000000000002</v>
      </c>
      <c r="X31" s="62">
        <f t="shared" si="4"/>
        <v>21.739000000000001</v>
      </c>
      <c r="Y31" s="62">
        <f t="shared" si="4"/>
        <v>18.902000000000001</v>
      </c>
      <c r="Z31" s="63" t="str">
        <f t="shared" si="4"/>
        <v/>
      </c>
      <c r="AA31" s="64">
        <f>SUM(AA28:AA30)</f>
        <v>946.34399999999994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2.5</v>
      </c>
      <c r="C38" s="99">
        <v>44.4</v>
      </c>
      <c r="D38" s="99">
        <v>8.6</v>
      </c>
      <c r="E38" s="99">
        <v>11.2</v>
      </c>
      <c r="F38" s="99">
        <v>17.5</v>
      </c>
      <c r="G38" s="99"/>
      <c r="H38" s="99"/>
      <c r="I38" s="99"/>
      <c r="J38" s="99"/>
      <c r="K38" s="99"/>
      <c r="L38" s="99">
        <v>23.3</v>
      </c>
      <c r="M38" s="99">
        <v>38.9</v>
      </c>
      <c r="N38" s="99">
        <v>31</v>
      </c>
      <c r="O38" s="99">
        <v>38.799999999999997</v>
      </c>
      <c r="P38" s="99">
        <v>35.700000000000003</v>
      </c>
      <c r="Q38" s="99"/>
      <c r="R38" s="99">
        <v>39.6</v>
      </c>
      <c r="S38" s="99"/>
      <c r="T38" s="99"/>
      <c r="U38" s="99">
        <v>8.6</v>
      </c>
      <c r="V38" s="99"/>
      <c r="W38" s="99">
        <v>15.9</v>
      </c>
      <c r="X38" s="99"/>
      <c r="Y38" s="99">
        <v>14.4</v>
      </c>
      <c r="Z38" s="100"/>
      <c r="AA38" s="79">
        <f t="shared" si="5"/>
        <v>330.4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2.5</v>
      </c>
      <c r="C39" s="88">
        <f t="shared" si="6"/>
        <v>44.4</v>
      </c>
      <c r="D39" s="88">
        <f t="shared" si="6"/>
        <v>8.6</v>
      </c>
      <c r="E39" s="88">
        <f t="shared" si="6"/>
        <v>11.2</v>
      </c>
      <c r="F39" s="88">
        <f t="shared" si="6"/>
        <v>17.5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23.3</v>
      </c>
      <c r="M39" s="88">
        <f t="shared" si="6"/>
        <v>38.9</v>
      </c>
      <c r="N39" s="88">
        <f t="shared" si="6"/>
        <v>31</v>
      </c>
      <c r="O39" s="88">
        <f t="shared" si="6"/>
        <v>38.799999999999997</v>
      </c>
      <c r="P39" s="88">
        <f t="shared" si="6"/>
        <v>35.700000000000003</v>
      </c>
      <c r="Q39" s="88">
        <f t="shared" si="6"/>
        <v>0</v>
      </c>
      <c r="R39" s="88">
        <f t="shared" si="6"/>
        <v>39.6</v>
      </c>
      <c r="S39" s="88">
        <f t="shared" si="6"/>
        <v>0</v>
      </c>
      <c r="T39" s="88">
        <f t="shared" si="6"/>
        <v>0</v>
      </c>
      <c r="U39" s="88">
        <f t="shared" si="6"/>
        <v>8.6</v>
      </c>
      <c r="V39" s="88">
        <f t="shared" si="6"/>
        <v>0</v>
      </c>
      <c r="W39" s="88">
        <f t="shared" si="6"/>
        <v>15.9</v>
      </c>
      <c r="X39" s="88">
        <f t="shared" si="6"/>
        <v>0</v>
      </c>
      <c r="Y39" s="88">
        <f t="shared" si="6"/>
        <v>14.4</v>
      </c>
      <c r="Z39" s="89" t="str">
        <f t="shared" si="6"/>
        <v/>
      </c>
      <c r="AA39" s="90">
        <f t="shared" si="5"/>
        <v>330.4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2.5</v>
      </c>
      <c r="C46" s="99">
        <v>44.4</v>
      </c>
      <c r="D46" s="99">
        <v>8.6</v>
      </c>
      <c r="E46" s="99">
        <v>11.2</v>
      </c>
      <c r="F46" s="99">
        <v>17.5</v>
      </c>
      <c r="G46" s="99"/>
      <c r="H46" s="99"/>
      <c r="I46" s="99"/>
      <c r="J46" s="99"/>
      <c r="K46" s="99"/>
      <c r="L46" s="99">
        <v>23.3</v>
      </c>
      <c r="M46" s="99">
        <v>38.9</v>
      </c>
      <c r="N46" s="99">
        <v>31</v>
      </c>
      <c r="O46" s="99">
        <v>38.799999999999997</v>
      </c>
      <c r="P46" s="99">
        <v>35.700000000000003</v>
      </c>
      <c r="Q46" s="99"/>
      <c r="R46" s="99">
        <v>39.6</v>
      </c>
      <c r="S46" s="99"/>
      <c r="T46" s="99"/>
      <c r="U46" s="99">
        <v>8.6</v>
      </c>
      <c r="V46" s="99"/>
      <c r="W46" s="99">
        <v>15.9</v>
      </c>
      <c r="X46" s="99"/>
      <c r="Y46" s="99">
        <v>14.4</v>
      </c>
      <c r="Z46" s="100"/>
      <c r="AA46" s="79">
        <f t="shared" si="7"/>
        <v>330.4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2.5</v>
      </c>
      <c r="C48" s="88">
        <f t="shared" ref="C48:Z48" si="8">IF(LEN(C$2)&gt;0,SUM(C42:C47),"")</f>
        <v>44.4</v>
      </c>
      <c r="D48" s="88">
        <f t="shared" si="8"/>
        <v>8.6</v>
      </c>
      <c r="E48" s="88">
        <f t="shared" si="8"/>
        <v>11.2</v>
      </c>
      <c r="F48" s="88">
        <f t="shared" si="8"/>
        <v>17.5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23.3</v>
      </c>
      <c r="M48" s="88">
        <f t="shared" si="8"/>
        <v>38.9</v>
      </c>
      <c r="N48" s="88">
        <f t="shared" si="8"/>
        <v>31</v>
      </c>
      <c r="O48" s="88">
        <f t="shared" si="8"/>
        <v>38.799999999999997</v>
      </c>
      <c r="P48" s="88">
        <f t="shared" si="8"/>
        <v>35.700000000000003</v>
      </c>
      <c r="Q48" s="88">
        <f t="shared" si="8"/>
        <v>0</v>
      </c>
      <c r="R48" s="88">
        <f t="shared" si="8"/>
        <v>39.6</v>
      </c>
      <c r="S48" s="88">
        <f t="shared" si="8"/>
        <v>0</v>
      </c>
      <c r="T48" s="88">
        <f t="shared" si="8"/>
        <v>0</v>
      </c>
      <c r="U48" s="88">
        <f t="shared" si="8"/>
        <v>8.6</v>
      </c>
      <c r="V48" s="88">
        <f t="shared" si="8"/>
        <v>0</v>
      </c>
      <c r="W48" s="88">
        <f t="shared" si="8"/>
        <v>15.9</v>
      </c>
      <c r="X48" s="88">
        <f t="shared" si="8"/>
        <v>0</v>
      </c>
      <c r="Y48" s="88">
        <f t="shared" si="8"/>
        <v>14.4</v>
      </c>
      <c r="Z48" s="89" t="str">
        <f t="shared" si="8"/>
        <v/>
      </c>
      <c r="AA48" s="90">
        <f t="shared" si="7"/>
        <v>330.4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28.765000000000001</v>
      </c>
      <c r="C51" s="88">
        <f t="shared" si="10"/>
        <v>58.887999999999998</v>
      </c>
      <c r="D51" s="88">
        <f t="shared" si="10"/>
        <v>30.167999999999999</v>
      </c>
      <c r="E51" s="88">
        <f t="shared" si="10"/>
        <v>30.827999999999999</v>
      </c>
      <c r="F51" s="88">
        <f t="shared" si="10"/>
        <v>39.456000000000003</v>
      </c>
      <c r="G51" s="88">
        <f t="shared" si="10"/>
        <v>58.686999999999998</v>
      </c>
      <c r="H51" s="88">
        <f t="shared" si="10"/>
        <v>57.833000000000006</v>
      </c>
      <c r="I51" s="88">
        <f t="shared" si="10"/>
        <v>55.772999999999996</v>
      </c>
      <c r="J51" s="88">
        <f t="shared" si="10"/>
        <v>37.006</v>
      </c>
      <c r="K51" s="88">
        <f t="shared" si="10"/>
        <v>27.500999999999998</v>
      </c>
      <c r="L51" s="88">
        <f t="shared" si="10"/>
        <v>47.448</v>
      </c>
      <c r="M51" s="88">
        <f t="shared" si="10"/>
        <v>62.292000000000002</v>
      </c>
      <c r="N51" s="88">
        <f t="shared" si="10"/>
        <v>46.457000000000001</v>
      </c>
      <c r="O51" s="88">
        <f t="shared" si="10"/>
        <v>130.041</v>
      </c>
      <c r="P51" s="88">
        <f t="shared" si="10"/>
        <v>59.021000000000001</v>
      </c>
      <c r="Q51" s="88">
        <f t="shared" si="10"/>
        <v>132.03399999999999</v>
      </c>
      <c r="R51" s="88">
        <f t="shared" si="10"/>
        <v>99.460999999999999</v>
      </c>
      <c r="S51" s="88">
        <f t="shared" si="10"/>
        <v>94.091999999999985</v>
      </c>
      <c r="T51" s="88">
        <f t="shared" si="10"/>
        <v>23.280999999999999</v>
      </c>
      <c r="U51" s="88">
        <f t="shared" si="10"/>
        <v>27.597999999999999</v>
      </c>
      <c r="V51" s="88">
        <f t="shared" si="10"/>
        <v>40.189</v>
      </c>
      <c r="W51" s="88">
        <f t="shared" si="10"/>
        <v>34.884</v>
      </c>
      <c r="X51" s="88">
        <f t="shared" si="10"/>
        <v>21.739000000000001</v>
      </c>
      <c r="Y51" s="88">
        <f t="shared" si="10"/>
        <v>33.302</v>
      </c>
      <c r="Z51" s="89" t="str">
        <f t="shared" si="10"/>
        <v/>
      </c>
      <c r="AA51" s="105">
        <f>SUM(B51:Z51)</f>
        <v>1276.7439999999999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44697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28.814000000000004</v>
      </c>
      <c r="C4" s="18">
        <v>58.875999999999998</v>
      </c>
      <c r="D4" s="18">
        <v>30.127000000000002</v>
      </c>
      <c r="E4" s="18">
        <v>30.863</v>
      </c>
      <c r="F4" s="18">
        <v>39.495000000000005</v>
      </c>
      <c r="G4" s="18">
        <v>58.686999999999991</v>
      </c>
      <c r="H4" s="18">
        <v>57.791999999999994</v>
      </c>
      <c r="I4" s="18">
        <v>55.811999999999998</v>
      </c>
      <c r="J4" s="18">
        <v>36.961000000000006</v>
      </c>
      <c r="K4" s="18">
        <v>27.461000000000006</v>
      </c>
      <c r="L4" s="18">
        <v>47.423000000000009</v>
      </c>
      <c r="M4" s="18">
        <v>62.249000000000009</v>
      </c>
      <c r="N4" s="18">
        <v>46.419000000000004</v>
      </c>
      <c r="O4" s="18">
        <v>130</v>
      </c>
      <c r="P4" s="18">
        <v>58.987000000000009</v>
      </c>
      <c r="Q4" s="18">
        <v>132.04</v>
      </c>
      <c r="R4" s="18">
        <v>99.444000000000003</v>
      </c>
      <c r="S4" s="18">
        <v>94.048000000000002</v>
      </c>
      <c r="T4" s="18">
        <v>23.3</v>
      </c>
      <c r="U4" s="18">
        <v>27.605</v>
      </c>
      <c r="V4" s="18">
        <v>40.173000000000002</v>
      </c>
      <c r="W4" s="18">
        <v>34.865000000000002</v>
      </c>
      <c r="X4" s="18">
        <v>21.767000000000003</v>
      </c>
      <c r="Y4" s="18">
        <v>33.325999999999993</v>
      </c>
      <c r="Z4" s="19"/>
      <c r="AA4" s="20">
        <f>SUM(B4:Z4)</f>
        <v>1276.5340000000001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210.15</v>
      </c>
      <c r="C7" s="28">
        <v>168.65</v>
      </c>
      <c r="D7" s="28">
        <v>203.67</v>
      </c>
      <c r="E7" s="28">
        <v>199.76</v>
      </c>
      <c r="F7" s="28">
        <v>182.9</v>
      </c>
      <c r="G7" s="28">
        <v>214.1</v>
      </c>
      <c r="H7" s="28">
        <v>232.95</v>
      </c>
      <c r="I7" s="28">
        <v>249.08</v>
      </c>
      <c r="J7" s="28">
        <v>247.6</v>
      </c>
      <c r="K7" s="28">
        <v>235.64</v>
      </c>
      <c r="L7" s="28">
        <v>223</v>
      </c>
      <c r="M7" s="28">
        <v>195.07</v>
      </c>
      <c r="N7" s="28">
        <v>195.5</v>
      </c>
      <c r="O7" s="28">
        <v>192.32</v>
      </c>
      <c r="P7" s="28">
        <v>217.42</v>
      </c>
      <c r="Q7" s="28">
        <v>226.07</v>
      </c>
      <c r="R7" s="28">
        <v>230</v>
      </c>
      <c r="S7" s="28">
        <v>250.64</v>
      </c>
      <c r="T7" s="28">
        <v>255.31</v>
      </c>
      <c r="U7" s="28">
        <v>284</v>
      </c>
      <c r="V7" s="28">
        <v>320</v>
      </c>
      <c r="W7" s="28">
        <v>284.19</v>
      </c>
      <c r="X7" s="28">
        <v>257.47000000000003</v>
      </c>
      <c r="Y7" s="28">
        <v>222.74</v>
      </c>
      <c r="Z7" s="29"/>
      <c r="AA7" s="30">
        <f>IF(SUM(B7:Z7)&lt;&gt;0,AVERAGEIF(B7:Z7,"&lt;&gt;"""),"")</f>
        <v>229.0929166666667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>
        <v>80</v>
      </c>
      <c r="P12" s="52">
        <v>15</v>
      </c>
      <c r="Q12" s="52">
        <v>50</v>
      </c>
      <c r="R12" s="52">
        <v>50</v>
      </c>
      <c r="S12" s="52"/>
      <c r="T12" s="52"/>
      <c r="U12" s="52"/>
      <c r="V12" s="52"/>
      <c r="W12" s="52"/>
      <c r="X12" s="52"/>
      <c r="Y12" s="52"/>
      <c r="Z12" s="53"/>
      <c r="AA12" s="54">
        <f t="shared" si="0"/>
        <v>195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22.681000000000001</v>
      </c>
      <c r="C14" s="57">
        <v>52.914999999999999</v>
      </c>
      <c r="D14" s="57">
        <v>24.106000000000002</v>
      </c>
      <c r="E14" s="57">
        <v>24.852999999999998</v>
      </c>
      <c r="F14" s="57">
        <v>32.341999999999999</v>
      </c>
      <c r="G14" s="57">
        <v>52.019999999999996</v>
      </c>
      <c r="H14" s="57">
        <v>3.4159999999999999</v>
      </c>
      <c r="I14" s="57">
        <v>1.9600000000000002</v>
      </c>
      <c r="J14" s="57">
        <v>21.327999999999999</v>
      </c>
      <c r="K14" s="57">
        <v>17.835000000000001</v>
      </c>
      <c r="L14" s="57">
        <v>40.155000000000001</v>
      </c>
      <c r="M14" s="57">
        <v>55.102000000000011</v>
      </c>
      <c r="N14" s="57">
        <v>46.419000000000004</v>
      </c>
      <c r="O14" s="57">
        <v>49.160000000000004</v>
      </c>
      <c r="P14" s="57">
        <v>43.795000000000002</v>
      </c>
      <c r="Q14" s="57">
        <v>58.345999999999997</v>
      </c>
      <c r="R14" s="57">
        <v>48.297000000000004</v>
      </c>
      <c r="S14" s="57">
        <v>0.05</v>
      </c>
      <c r="T14" s="57"/>
      <c r="U14" s="57">
        <v>27.605</v>
      </c>
      <c r="V14" s="57">
        <v>5.173</v>
      </c>
      <c r="W14" s="57">
        <v>34.865000000000002</v>
      </c>
      <c r="X14" s="57">
        <v>3.8669999999999995</v>
      </c>
      <c r="Y14" s="57">
        <v>27.325999999999997</v>
      </c>
      <c r="Z14" s="58"/>
      <c r="AA14" s="59">
        <f t="shared" si="0"/>
        <v>693.61599999999999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22.681000000000001</v>
      </c>
      <c r="C16" s="62">
        <f t="shared" ref="C16:Z16" si="1">IF(LEN(C$2)&gt;0,SUM(C10:C15),"")</f>
        <v>52.914999999999999</v>
      </c>
      <c r="D16" s="62">
        <f t="shared" si="1"/>
        <v>24.106000000000002</v>
      </c>
      <c r="E16" s="62">
        <f t="shared" si="1"/>
        <v>24.852999999999998</v>
      </c>
      <c r="F16" s="62">
        <f t="shared" si="1"/>
        <v>32.341999999999999</v>
      </c>
      <c r="G16" s="62">
        <f t="shared" si="1"/>
        <v>52.019999999999996</v>
      </c>
      <c r="H16" s="62">
        <f t="shared" si="1"/>
        <v>3.4159999999999999</v>
      </c>
      <c r="I16" s="62">
        <f t="shared" si="1"/>
        <v>1.9600000000000002</v>
      </c>
      <c r="J16" s="62">
        <f t="shared" si="1"/>
        <v>21.327999999999999</v>
      </c>
      <c r="K16" s="62">
        <f t="shared" si="1"/>
        <v>17.835000000000001</v>
      </c>
      <c r="L16" s="62">
        <f t="shared" si="1"/>
        <v>40.155000000000001</v>
      </c>
      <c r="M16" s="62">
        <f t="shared" si="1"/>
        <v>55.102000000000011</v>
      </c>
      <c r="N16" s="62">
        <f t="shared" si="1"/>
        <v>46.419000000000004</v>
      </c>
      <c r="O16" s="62">
        <f t="shared" si="1"/>
        <v>129.16</v>
      </c>
      <c r="P16" s="62">
        <f t="shared" si="1"/>
        <v>58.795000000000002</v>
      </c>
      <c r="Q16" s="62">
        <f t="shared" si="1"/>
        <v>108.346</v>
      </c>
      <c r="R16" s="62">
        <f t="shared" si="1"/>
        <v>98.296999999999997</v>
      </c>
      <c r="S16" s="62">
        <f t="shared" si="1"/>
        <v>0.05</v>
      </c>
      <c r="T16" s="62">
        <f t="shared" si="1"/>
        <v>0</v>
      </c>
      <c r="U16" s="62">
        <f t="shared" si="1"/>
        <v>27.605</v>
      </c>
      <c r="V16" s="62">
        <f t="shared" si="1"/>
        <v>5.173</v>
      </c>
      <c r="W16" s="62">
        <f t="shared" si="1"/>
        <v>34.865000000000002</v>
      </c>
      <c r="X16" s="62">
        <f t="shared" si="1"/>
        <v>3.8669999999999995</v>
      </c>
      <c r="Y16" s="62">
        <f t="shared" si="1"/>
        <v>27.325999999999997</v>
      </c>
      <c r="Z16" s="63" t="str">
        <f t="shared" si="1"/>
        <v/>
      </c>
      <c r="AA16" s="64">
        <f>SUM(AA10:AA15)</f>
        <v>888.61599999999999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5</v>
      </c>
      <c r="C20" s="77">
        <v>5</v>
      </c>
      <c r="D20" s="77">
        <v>5</v>
      </c>
      <c r="E20" s="77">
        <v>5</v>
      </c>
      <c r="F20" s="77">
        <v>5</v>
      </c>
      <c r="G20" s="77">
        <v>5</v>
      </c>
      <c r="H20" s="77">
        <v>5</v>
      </c>
      <c r="I20" s="77"/>
      <c r="J20" s="77"/>
      <c r="K20" s="77"/>
      <c r="L20" s="77">
        <v>5</v>
      </c>
      <c r="M20" s="77">
        <v>5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45</v>
      </c>
    </row>
    <row r="21" spans="1:27" ht="24.95" customHeight="1" x14ac:dyDescent="0.2">
      <c r="A21" s="75" t="s">
        <v>16</v>
      </c>
      <c r="B21" s="80">
        <v>1.133</v>
      </c>
      <c r="C21" s="81">
        <v>0.96100000000000008</v>
      </c>
      <c r="D21" s="81">
        <v>1.0209999999999999</v>
      </c>
      <c r="E21" s="81">
        <v>1.01</v>
      </c>
      <c r="F21" s="81">
        <v>2.153</v>
      </c>
      <c r="G21" s="81">
        <v>1.6669999999999998</v>
      </c>
      <c r="H21" s="81">
        <v>2.0760000000000001</v>
      </c>
      <c r="I21" s="81">
        <v>1.3520000000000001</v>
      </c>
      <c r="J21" s="81">
        <v>0.63300000000000001</v>
      </c>
      <c r="K21" s="81">
        <v>1.1259999999999999</v>
      </c>
      <c r="L21" s="81">
        <v>2.2679999999999998</v>
      </c>
      <c r="M21" s="81">
        <v>2.1469999999999998</v>
      </c>
      <c r="N21" s="81"/>
      <c r="O21" s="81">
        <v>0.84</v>
      </c>
      <c r="P21" s="81">
        <v>0.192</v>
      </c>
      <c r="Q21" s="81">
        <v>0.29399999999999998</v>
      </c>
      <c r="R21" s="81">
        <v>1.147</v>
      </c>
      <c r="S21" s="81">
        <v>1.998</v>
      </c>
      <c r="T21" s="81">
        <v>3</v>
      </c>
      <c r="U21" s="81"/>
      <c r="V21" s="81"/>
      <c r="W21" s="81"/>
      <c r="X21" s="81"/>
      <c r="Y21" s="81">
        <v>6</v>
      </c>
      <c r="Z21" s="78"/>
      <c r="AA21" s="79">
        <f t="shared" si="2"/>
        <v>31.017999999999997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6.133</v>
      </c>
      <c r="C25" s="88">
        <f t="shared" si="3"/>
        <v>5.9610000000000003</v>
      </c>
      <c r="D25" s="88">
        <f t="shared" si="3"/>
        <v>6.0209999999999999</v>
      </c>
      <c r="E25" s="88">
        <f t="shared" si="3"/>
        <v>6.01</v>
      </c>
      <c r="F25" s="88">
        <f t="shared" si="3"/>
        <v>7.1530000000000005</v>
      </c>
      <c r="G25" s="88">
        <f t="shared" si="3"/>
        <v>6.6669999999999998</v>
      </c>
      <c r="H25" s="88">
        <f t="shared" si="3"/>
        <v>7.0760000000000005</v>
      </c>
      <c r="I25" s="88">
        <f t="shared" si="3"/>
        <v>1.3520000000000001</v>
      </c>
      <c r="J25" s="88">
        <f t="shared" si="3"/>
        <v>0.63300000000000001</v>
      </c>
      <c r="K25" s="88">
        <f t="shared" si="3"/>
        <v>1.1259999999999999</v>
      </c>
      <c r="L25" s="88">
        <f t="shared" si="3"/>
        <v>7.2679999999999998</v>
      </c>
      <c r="M25" s="88">
        <f t="shared" si="3"/>
        <v>7.1470000000000002</v>
      </c>
      <c r="N25" s="88">
        <f t="shared" si="3"/>
        <v>0</v>
      </c>
      <c r="O25" s="88">
        <f t="shared" si="3"/>
        <v>0.84</v>
      </c>
      <c r="P25" s="88">
        <f t="shared" si="3"/>
        <v>0.192</v>
      </c>
      <c r="Q25" s="88">
        <f t="shared" si="3"/>
        <v>0.29399999999999998</v>
      </c>
      <c r="R25" s="88">
        <f t="shared" si="3"/>
        <v>1.147</v>
      </c>
      <c r="S25" s="88">
        <f t="shared" si="3"/>
        <v>1.998</v>
      </c>
      <c r="T25" s="88">
        <f t="shared" si="3"/>
        <v>3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6</v>
      </c>
      <c r="Z25" s="89">
        <f t="shared" si="3"/>
        <v>0</v>
      </c>
      <c r="AA25" s="90">
        <f t="shared" si="3"/>
        <v>76.018000000000001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28.814</v>
      </c>
      <c r="C29" s="77">
        <v>58.875999999999998</v>
      </c>
      <c r="D29" s="77">
        <v>30.126999999999999</v>
      </c>
      <c r="E29" s="77">
        <v>30.863</v>
      </c>
      <c r="F29" s="77">
        <v>39.494999999999997</v>
      </c>
      <c r="G29" s="77">
        <v>58.686999999999998</v>
      </c>
      <c r="H29" s="77">
        <v>10.492000000000001</v>
      </c>
      <c r="I29" s="77">
        <v>3.3119999999999998</v>
      </c>
      <c r="J29" s="77">
        <v>21.960999999999999</v>
      </c>
      <c r="K29" s="77">
        <v>18.960999999999999</v>
      </c>
      <c r="L29" s="77">
        <v>47.423000000000002</v>
      </c>
      <c r="M29" s="77">
        <v>62.249000000000002</v>
      </c>
      <c r="N29" s="77">
        <v>46.418999999999997</v>
      </c>
      <c r="O29" s="77">
        <v>130</v>
      </c>
      <c r="P29" s="77">
        <v>58.987000000000002</v>
      </c>
      <c r="Q29" s="77">
        <v>108.64</v>
      </c>
      <c r="R29" s="77">
        <v>99.444000000000003</v>
      </c>
      <c r="S29" s="77">
        <v>2.048</v>
      </c>
      <c r="T29" s="77">
        <v>3</v>
      </c>
      <c r="U29" s="77">
        <v>27.605</v>
      </c>
      <c r="V29" s="77">
        <v>5.173</v>
      </c>
      <c r="W29" s="77">
        <v>34.865000000000002</v>
      </c>
      <c r="X29" s="77">
        <v>3.867</v>
      </c>
      <c r="Y29" s="77">
        <v>33.326000000000001</v>
      </c>
      <c r="Z29" s="78"/>
      <c r="AA29" s="79">
        <f>SUM(B29:Z29)</f>
        <v>964.63400000000001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28.814</v>
      </c>
      <c r="C31" s="62">
        <f t="shared" si="4"/>
        <v>58.875999999999998</v>
      </c>
      <c r="D31" s="62">
        <f t="shared" si="4"/>
        <v>30.126999999999999</v>
      </c>
      <c r="E31" s="62">
        <f t="shared" si="4"/>
        <v>30.863</v>
      </c>
      <c r="F31" s="62">
        <f t="shared" si="4"/>
        <v>39.494999999999997</v>
      </c>
      <c r="G31" s="62">
        <f t="shared" si="4"/>
        <v>58.686999999999998</v>
      </c>
      <c r="H31" s="62">
        <f t="shared" si="4"/>
        <v>10.492000000000001</v>
      </c>
      <c r="I31" s="62">
        <f t="shared" si="4"/>
        <v>3.3119999999999998</v>
      </c>
      <c r="J31" s="62">
        <f t="shared" si="4"/>
        <v>21.960999999999999</v>
      </c>
      <c r="K31" s="62">
        <f t="shared" si="4"/>
        <v>18.960999999999999</v>
      </c>
      <c r="L31" s="62">
        <f t="shared" si="4"/>
        <v>47.423000000000002</v>
      </c>
      <c r="M31" s="62">
        <f t="shared" si="4"/>
        <v>62.249000000000002</v>
      </c>
      <c r="N31" s="62">
        <f t="shared" si="4"/>
        <v>46.418999999999997</v>
      </c>
      <c r="O31" s="62">
        <f t="shared" si="4"/>
        <v>130</v>
      </c>
      <c r="P31" s="62">
        <f t="shared" si="4"/>
        <v>58.987000000000002</v>
      </c>
      <c r="Q31" s="62">
        <f t="shared" si="4"/>
        <v>108.64</v>
      </c>
      <c r="R31" s="62">
        <f t="shared" si="4"/>
        <v>99.444000000000003</v>
      </c>
      <c r="S31" s="62">
        <f t="shared" si="4"/>
        <v>2.048</v>
      </c>
      <c r="T31" s="62">
        <f t="shared" si="4"/>
        <v>3</v>
      </c>
      <c r="U31" s="62">
        <f t="shared" si="4"/>
        <v>27.605</v>
      </c>
      <c r="V31" s="62">
        <f t="shared" si="4"/>
        <v>5.173</v>
      </c>
      <c r="W31" s="62">
        <f t="shared" si="4"/>
        <v>34.865000000000002</v>
      </c>
      <c r="X31" s="62">
        <f t="shared" si="4"/>
        <v>3.867</v>
      </c>
      <c r="Y31" s="62">
        <f t="shared" si="4"/>
        <v>33.326000000000001</v>
      </c>
      <c r="Z31" s="63">
        <f t="shared" si="4"/>
        <v>0</v>
      </c>
      <c r="AA31" s="64">
        <f t="shared" si="4"/>
        <v>964.63400000000001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>
        <v>47.3</v>
      </c>
      <c r="I38" s="99">
        <v>52.5</v>
      </c>
      <c r="J38" s="99">
        <v>15</v>
      </c>
      <c r="K38" s="99">
        <v>8.5</v>
      </c>
      <c r="L38" s="99"/>
      <c r="M38" s="99"/>
      <c r="N38" s="99"/>
      <c r="O38" s="99"/>
      <c r="P38" s="99"/>
      <c r="Q38" s="99">
        <v>23.4</v>
      </c>
      <c r="R38" s="99"/>
      <c r="S38" s="99">
        <v>92</v>
      </c>
      <c r="T38" s="99">
        <v>20.3</v>
      </c>
      <c r="U38" s="99"/>
      <c r="V38" s="99">
        <v>35</v>
      </c>
      <c r="W38" s="99"/>
      <c r="X38" s="99">
        <v>17.899999999999999</v>
      </c>
      <c r="Y38" s="99"/>
      <c r="Z38" s="100"/>
      <c r="AA38" s="79">
        <f t="shared" si="5"/>
        <v>311.89999999999998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47.3</v>
      </c>
      <c r="I39" s="88">
        <f t="shared" si="6"/>
        <v>52.5</v>
      </c>
      <c r="J39" s="88">
        <f t="shared" si="6"/>
        <v>15</v>
      </c>
      <c r="K39" s="88">
        <f t="shared" si="6"/>
        <v>8.5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23.4</v>
      </c>
      <c r="R39" s="88">
        <f t="shared" si="6"/>
        <v>0</v>
      </c>
      <c r="S39" s="88">
        <f t="shared" si="6"/>
        <v>92</v>
      </c>
      <c r="T39" s="88">
        <f t="shared" si="6"/>
        <v>20.3</v>
      </c>
      <c r="U39" s="88">
        <f t="shared" si="6"/>
        <v>0</v>
      </c>
      <c r="V39" s="88">
        <f t="shared" si="6"/>
        <v>35</v>
      </c>
      <c r="W39" s="88">
        <f t="shared" si="6"/>
        <v>0</v>
      </c>
      <c r="X39" s="88">
        <f t="shared" si="6"/>
        <v>17.899999999999999</v>
      </c>
      <c r="Y39" s="88">
        <f t="shared" si="6"/>
        <v>0</v>
      </c>
      <c r="Z39" s="89">
        <f t="shared" si="6"/>
        <v>0</v>
      </c>
      <c r="AA39" s="90">
        <f t="shared" si="5"/>
        <v>311.89999999999998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>
        <v>47.3</v>
      </c>
      <c r="I46" s="99">
        <v>52.5</v>
      </c>
      <c r="J46" s="99">
        <v>15</v>
      </c>
      <c r="K46" s="99">
        <v>8.5</v>
      </c>
      <c r="L46" s="99"/>
      <c r="M46" s="99"/>
      <c r="N46" s="99"/>
      <c r="O46" s="99"/>
      <c r="P46" s="99"/>
      <c r="Q46" s="99">
        <v>23.4</v>
      </c>
      <c r="R46" s="99"/>
      <c r="S46" s="99">
        <v>92</v>
      </c>
      <c r="T46" s="99">
        <v>20.3</v>
      </c>
      <c r="U46" s="99"/>
      <c r="V46" s="99">
        <v>35</v>
      </c>
      <c r="W46" s="99"/>
      <c r="X46" s="99">
        <v>17.899999999999999</v>
      </c>
      <c r="Y46" s="99"/>
      <c r="Z46" s="100"/>
      <c r="AA46" s="79">
        <f t="shared" si="7"/>
        <v>311.89999999999998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47.3</v>
      </c>
      <c r="I48" s="88">
        <f t="shared" si="8"/>
        <v>52.5</v>
      </c>
      <c r="J48" s="88">
        <f t="shared" si="8"/>
        <v>15</v>
      </c>
      <c r="K48" s="88">
        <f t="shared" si="8"/>
        <v>8.5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23.4</v>
      </c>
      <c r="R48" s="88">
        <f t="shared" si="8"/>
        <v>0</v>
      </c>
      <c r="S48" s="88">
        <f t="shared" si="8"/>
        <v>92</v>
      </c>
      <c r="T48" s="88">
        <f t="shared" si="8"/>
        <v>20.3</v>
      </c>
      <c r="U48" s="88">
        <f t="shared" si="8"/>
        <v>0</v>
      </c>
      <c r="V48" s="88">
        <f t="shared" si="8"/>
        <v>35</v>
      </c>
      <c r="W48" s="88">
        <f t="shared" si="8"/>
        <v>0</v>
      </c>
      <c r="X48" s="88">
        <f t="shared" si="8"/>
        <v>17.899999999999999</v>
      </c>
      <c r="Y48" s="88">
        <f t="shared" si="8"/>
        <v>0</v>
      </c>
      <c r="Z48" s="89">
        <f t="shared" si="8"/>
        <v>0</v>
      </c>
      <c r="AA48" s="90">
        <f t="shared" si="7"/>
        <v>311.89999999999998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28.814</v>
      </c>
      <c r="C51" s="88">
        <f t="shared" si="10"/>
        <v>58.875999999999998</v>
      </c>
      <c r="D51" s="88">
        <f t="shared" si="10"/>
        <v>30.127000000000002</v>
      </c>
      <c r="E51" s="88">
        <f t="shared" si="10"/>
        <v>30.863</v>
      </c>
      <c r="F51" s="88">
        <f t="shared" si="10"/>
        <v>39.494999999999997</v>
      </c>
      <c r="G51" s="88">
        <f t="shared" si="10"/>
        <v>58.686999999999998</v>
      </c>
      <c r="H51" s="88">
        <f t="shared" si="10"/>
        <v>57.792000000000002</v>
      </c>
      <c r="I51" s="88">
        <f t="shared" si="10"/>
        <v>55.811999999999998</v>
      </c>
      <c r="J51" s="88">
        <f t="shared" si="10"/>
        <v>36.960999999999999</v>
      </c>
      <c r="K51" s="88">
        <f t="shared" si="10"/>
        <v>27.461000000000002</v>
      </c>
      <c r="L51" s="88">
        <f t="shared" si="10"/>
        <v>47.423000000000002</v>
      </c>
      <c r="M51" s="88">
        <f t="shared" si="10"/>
        <v>62.249000000000009</v>
      </c>
      <c r="N51" s="88">
        <f t="shared" si="10"/>
        <v>46.419000000000004</v>
      </c>
      <c r="O51" s="88">
        <f t="shared" si="10"/>
        <v>130</v>
      </c>
      <c r="P51" s="88">
        <f t="shared" si="10"/>
        <v>58.987000000000002</v>
      </c>
      <c r="Q51" s="88">
        <f t="shared" si="10"/>
        <v>132.04</v>
      </c>
      <c r="R51" s="88">
        <f t="shared" si="10"/>
        <v>99.444000000000003</v>
      </c>
      <c r="S51" s="88">
        <f t="shared" si="10"/>
        <v>94.048000000000002</v>
      </c>
      <c r="T51" s="88">
        <f t="shared" si="10"/>
        <v>23.3</v>
      </c>
      <c r="U51" s="88">
        <f t="shared" si="10"/>
        <v>27.605</v>
      </c>
      <c r="V51" s="88">
        <f t="shared" si="10"/>
        <v>40.173000000000002</v>
      </c>
      <c r="W51" s="88">
        <f t="shared" si="10"/>
        <v>34.865000000000002</v>
      </c>
      <c r="X51" s="88">
        <f t="shared" si="10"/>
        <v>21.766999999999999</v>
      </c>
      <c r="Y51" s="88">
        <f t="shared" si="10"/>
        <v>33.325999999999993</v>
      </c>
      <c r="Z51" s="89">
        <f t="shared" si="10"/>
        <v>0</v>
      </c>
      <c r="AA51" s="105">
        <f>SUM(B51:Z51)</f>
        <v>1276.5340000000001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I26" sqref="I2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44697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-2.5</v>
      </c>
      <c r="C4" s="18">
        <v>-44.4</v>
      </c>
      <c r="D4" s="18">
        <v>-8.6</v>
      </c>
      <c r="E4" s="18">
        <v>-11.2</v>
      </c>
      <c r="F4" s="18">
        <v>-17.5</v>
      </c>
      <c r="G4" s="18"/>
      <c r="H4" s="18">
        <v>47.3</v>
      </c>
      <c r="I4" s="18">
        <v>52.5</v>
      </c>
      <c r="J4" s="18">
        <v>15</v>
      </c>
      <c r="K4" s="18">
        <v>8.5</v>
      </c>
      <c r="L4" s="18">
        <v>-23.3</v>
      </c>
      <c r="M4" s="18">
        <v>-38.9</v>
      </c>
      <c r="N4" s="18">
        <v>-31</v>
      </c>
      <c r="O4" s="18">
        <v>-38.799999999999997</v>
      </c>
      <c r="P4" s="18">
        <v>-35.700000000000003</v>
      </c>
      <c r="Q4" s="18">
        <v>23.4</v>
      </c>
      <c r="R4" s="18">
        <v>-39.6</v>
      </c>
      <c r="S4" s="18">
        <v>92</v>
      </c>
      <c r="T4" s="18">
        <v>20.3</v>
      </c>
      <c r="U4" s="18">
        <v>-8.6</v>
      </c>
      <c r="V4" s="18">
        <v>35</v>
      </c>
      <c r="W4" s="18">
        <v>-15.9</v>
      </c>
      <c r="X4" s="18">
        <v>17.899999999999999</v>
      </c>
      <c r="Y4" s="18">
        <v>-14.4</v>
      </c>
      <c r="Z4" s="19"/>
      <c r="AA4" s="112">
        <f>SUM(B4:Z4)</f>
        <v>-18.500000000000014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210.15</v>
      </c>
      <c r="C7" s="118">
        <v>168.65</v>
      </c>
      <c r="D7" s="118">
        <v>203.67</v>
      </c>
      <c r="E7" s="118">
        <v>199.76</v>
      </c>
      <c r="F7" s="118">
        <v>182.9</v>
      </c>
      <c r="G7" s="118">
        <v>214.1</v>
      </c>
      <c r="H7" s="118">
        <v>232.95</v>
      </c>
      <c r="I7" s="118">
        <v>249.08</v>
      </c>
      <c r="J7" s="118">
        <v>247.6</v>
      </c>
      <c r="K7" s="118">
        <v>235.64</v>
      </c>
      <c r="L7" s="118">
        <v>223</v>
      </c>
      <c r="M7" s="118">
        <v>195.07</v>
      </c>
      <c r="N7" s="118">
        <v>195.5</v>
      </c>
      <c r="O7" s="118">
        <v>192.32</v>
      </c>
      <c r="P7" s="118">
        <v>217.42</v>
      </c>
      <c r="Q7" s="118">
        <v>226.07</v>
      </c>
      <c r="R7" s="118">
        <v>230</v>
      </c>
      <c r="S7" s="118">
        <v>250.64</v>
      </c>
      <c r="T7" s="118">
        <v>255.31</v>
      </c>
      <c r="U7" s="118">
        <v>284</v>
      </c>
      <c r="V7" s="118">
        <v>320</v>
      </c>
      <c r="W7" s="118">
        <v>284.19</v>
      </c>
      <c r="X7" s="118">
        <v>257.47000000000003</v>
      </c>
      <c r="Y7" s="118">
        <v>222.74</v>
      </c>
      <c r="Z7" s="119"/>
      <c r="AA7" s="120">
        <f>IF(SUM(B7:Z7)&lt;&gt;0,AVERAGEIF(B7:Z7,"&lt;&gt;"""),"")</f>
        <v>229.0929166666667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2.5</v>
      </c>
      <c r="C15" s="134">
        <v>44.4</v>
      </c>
      <c r="D15" s="134">
        <v>8.6</v>
      </c>
      <c r="E15" s="134">
        <v>11.2</v>
      </c>
      <c r="F15" s="134">
        <v>17.5</v>
      </c>
      <c r="G15" s="134"/>
      <c r="H15" s="134"/>
      <c r="I15" s="134"/>
      <c r="J15" s="134"/>
      <c r="K15" s="134"/>
      <c r="L15" s="134">
        <v>23.3</v>
      </c>
      <c r="M15" s="134">
        <v>38.9</v>
      </c>
      <c r="N15" s="134">
        <v>31</v>
      </c>
      <c r="O15" s="134">
        <v>38.799999999999997</v>
      </c>
      <c r="P15" s="134">
        <v>35.700000000000003</v>
      </c>
      <c r="Q15" s="134"/>
      <c r="R15" s="134">
        <v>39.6</v>
      </c>
      <c r="S15" s="134"/>
      <c r="T15" s="134"/>
      <c r="U15" s="134">
        <v>8.6</v>
      </c>
      <c r="V15" s="134"/>
      <c r="W15" s="134">
        <v>15.9</v>
      </c>
      <c r="X15" s="134"/>
      <c r="Y15" s="134">
        <v>14.4</v>
      </c>
      <c r="Z15" s="132"/>
      <c r="AA15" s="133">
        <f t="shared" si="0"/>
        <v>330.4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2.5</v>
      </c>
      <c r="C16" s="136">
        <f t="shared" si="1"/>
        <v>44.4</v>
      </c>
      <c r="D16" s="136">
        <f t="shared" si="1"/>
        <v>8.6</v>
      </c>
      <c r="E16" s="136">
        <f t="shared" si="1"/>
        <v>11.2</v>
      </c>
      <c r="F16" s="136">
        <f t="shared" si="1"/>
        <v>17.5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23.3</v>
      </c>
      <c r="M16" s="136">
        <f t="shared" si="1"/>
        <v>38.9</v>
      </c>
      <c r="N16" s="136">
        <f t="shared" si="1"/>
        <v>31</v>
      </c>
      <c r="O16" s="136">
        <f t="shared" si="1"/>
        <v>38.799999999999997</v>
      </c>
      <c r="P16" s="136">
        <f t="shared" si="1"/>
        <v>35.700000000000003</v>
      </c>
      <c r="Q16" s="136">
        <f t="shared" si="1"/>
        <v>0</v>
      </c>
      <c r="R16" s="136">
        <f t="shared" si="1"/>
        <v>39.6</v>
      </c>
      <c r="S16" s="136">
        <f t="shared" si="1"/>
        <v>0</v>
      </c>
      <c r="T16" s="136">
        <f t="shared" si="1"/>
        <v>0</v>
      </c>
      <c r="U16" s="136">
        <f t="shared" si="1"/>
        <v>8.6</v>
      </c>
      <c r="V16" s="136">
        <f t="shared" si="1"/>
        <v>0</v>
      </c>
      <c r="W16" s="136">
        <f t="shared" si="1"/>
        <v>15.9</v>
      </c>
      <c r="X16" s="136">
        <f t="shared" si="1"/>
        <v>0</v>
      </c>
      <c r="Y16" s="136">
        <f t="shared" si="1"/>
        <v>14.4</v>
      </c>
      <c r="Z16" s="137" t="str">
        <f t="shared" si="1"/>
        <v/>
      </c>
      <c r="AA16" s="90">
        <f t="shared" si="0"/>
        <v>330.4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>
        <v>47.3</v>
      </c>
      <c r="I23" s="134">
        <v>52.5</v>
      </c>
      <c r="J23" s="134">
        <v>15</v>
      </c>
      <c r="K23" s="134">
        <v>8.5</v>
      </c>
      <c r="L23" s="134"/>
      <c r="M23" s="134"/>
      <c r="N23" s="134"/>
      <c r="O23" s="134"/>
      <c r="P23" s="134"/>
      <c r="Q23" s="134">
        <v>23.4</v>
      </c>
      <c r="R23" s="134"/>
      <c r="S23" s="134">
        <v>92</v>
      </c>
      <c r="T23" s="134">
        <v>20.3</v>
      </c>
      <c r="U23" s="134"/>
      <c r="V23" s="134">
        <v>35</v>
      </c>
      <c r="W23" s="134"/>
      <c r="X23" s="134">
        <v>17.899999999999999</v>
      </c>
      <c r="Y23" s="134"/>
      <c r="Z23" s="132"/>
      <c r="AA23" s="133">
        <f t="shared" si="2"/>
        <v>311.89999999999998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47.3</v>
      </c>
      <c r="I24" s="136">
        <f t="shared" si="3"/>
        <v>52.5</v>
      </c>
      <c r="J24" s="136">
        <f t="shared" si="3"/>
        <v>15</v>
      </c>
      <c r="K24" s="136">
        <f t="shared" si="3"/>
        <v>8.5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23.4</v>
      </c>
      <c r="R24" s="136">
        <f t="shared" si="3"/>
        <v>0</v>
      </c>
      <c r="S24" s="136">
        <f t="shared" si="3"/>
        <v>92</v>
      </c>
      <c r="T24" s="136">
        <f t="shared" si="3"/>
        <v>20.3</v>
      </c>
      <c r="U24" s="136">
        <f t="shared" si="3"/>
        <v>0</v>
      </c>
      <c r="V24" s="136">
        <f t="shared" si="3"/>
        <v>35</v>
      </c>
      <c r="W24" s="136">
        <f t="shared" si="3"/>
        <v>0</v>
      </c>
      <c r="X24" s="136">
        <f t="shared" si="3"/>
        <v>17.899999999999999</v>
      </c>
      <c r="Y24" s="136">
        <f t="shared" si="3"/>
        <v>0</v>
      </c>
      <c r="Z24" s="137" t="str">
        <f t="shared" si="3"/>
        <v/>
      </c>
      <c r="AA24" s="90">
        <f t="shared" si="2"/>
        <v>311.89999999999998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2022-05-15T20:19:24Z</dcterms:created>
  <dcterms:modified xsi:type="dcterms:W3CDTF">2022-05-15T20:19:24Z</dcterms:modified>
</cp:coreProperties>
</file>