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<sst xmlns="http://schemas.openxmlformats.org/spreadsheetml/2006/main" count="117" uniqueCount="53">
  <si>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14/05/2022 23:20:16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</si>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</sst>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6.1580000000000004</c:v>
                </c:pt>
                <c:pt idx="15">
                  <c:v>9.49</c:v>
                </c:pt>
                <c:pt idx="16">
                  <c:v>47.341000000000001</c:v>
                </c:pt>
                <c:pt idx="21">
                  <c:v>31.878999999999998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46.3</c:v>
                </c:pt>
                <c:pt idx="1">
                  <c:v>32.1</c:v>
                </c:pt>
                <c:pt idx="2">
                  <c:v>0.1</c:v>
                </c:pt>
                <c:pt idx="3">
                  <c:v>7.5</c:v>
                </c:pt>
                <c:pt idx="4">
                  <c:v>0</c:v>
                </c:pt>
                <c:pt idx="5">
                  <c:v>8.3000000000000007</c:v>
                </c:pt>
                <c:pt idx="6">
                  <c:v>0</c:v>
                </c:pt>
                <c:pt idx="7">
                  <c:v>0</c:v>
                </c:pt>
                <c:pt idx="8">
                  <c:v>45</c:v>
                </c:pt>
                <c:pt idx="9">
                  <c:v>32.299999999999997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25.7</c:v>
                </c:pt>
                <c:pt idx="19">
                  <c:v>38.4</c:v>
                </c:pt>
                <c:pt idx="20">
                  <c:v>14.5</c:v>
                </c:pt>
                <c:pt idx="21">
                  <c:v>0</c:v>
                </c:pt>
                <c:pt idx="22">
                  <c:v>10.3</c:v>
                </c:pt>
                <c:pt idx="23">
                  <c:v>12.4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</c:v>
                </c:pt>
                <c:pt idx="1">
                  <c:v>2.29</c:v>
                </c:pt>
                <c:pt idx="2">
                  <c:v>11.75</c:v>
                </c:pt>
                <c:pt idx="3">
                  <c:v>8.33</c:v>
                </c:pt>
                <c:pt idx="4">
                  <c:v>23.725000000000001</c:v>
                </c:pt>
                <c:pt idx="5">
                  <c:v>3.2649999999999997</c:v>
                </c:pt>
                <c:pt idx="6">
                  <c:v>9.0860000000000003</c:v>
                </c:pt>
                <c:pt idx="7">
                  <c:v>4.2219999999999995</c:v>
                </c:pt>
                <c:pt idx="8">
                  <c:v>2.09</c:v>
                </c:pt>
                <c:pt idx="9">
                  <c:v>2.5000000000000001E-2</c:v>
                </c:pt>
                <c:pt idx="10">
                  <c:v>14.826000000000001</c:v>
                </c:pt>
                <c:pt idx="11">
                  <c:v>20.760999999999999</c:v>
                </c:pt>
                <c:pt idx="12">
                  <c:v>2.7409999999999997</c:v>
                </c:pt>
                <c:pt idx="13">
                  <c:v>40.244999999999997</c:v>
                </c:pt>
                <c:pt idx="14">
                  <c:v>8.8659999999999997</c:v>
                </c:pt>
                <c:pt idx="15">
                  <c:v>0.96699999999999997</c:v>
                </c:pt>
                <c:pt idx="16">
                  <c:v>0.4</c:v>
                </c:pt>
                <c:pt idx="17">
                  <c:v>4.718</c:v>
                </c:pt>
                <c:pt idx="18">
                  <c:v>5.3000000000000005E-2</c:v>
                </c:pt>
                <c:pt idx="19">
                  <c:v>1.6E-2</c:v>
                </c:pt>
                <c:pt idx="22">
                  <c:v>2.7E-2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9610272"/>
        <c:axId val="299610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46.954999999999998</c:v>
                </c:pt>
                <c:pt idx="1">
                  <c:v>34.707999999999998</c:v>
                </c:pt>
                <c:pt idx="2">
                  <c:v>14.481000000000002</c:v>
                </c:pt>
                <c:pt idx="3">
                  <c:v>17.598999999999997</c:v>
                </c:pt>
                <c:pt idx="4">
                  <c:v>26.321000000000002</c:v>
                </c:pt>
                <c:pt idx="5">
                  <c:v>17.489000000000001</c:v>
                </c:pt>
                <c:pt idx="6">
                  <c:v>10.683</c:v>
                </c:pt>
                <c:pt idx="7">
                  <c:v>12.946</c:v>
                </c:pt>
                <c:pt idx="8">
                  <c:v>47.094999999999999</c:v>
                </c:pt>
                <c:pt idx="9">
                  <c:v>32.341000000000008</c:v>
                </c:pt>
                <c:pt idx="10">
                  <c:v>15.622999999999999</c:v>
                </c:pt>
                <c:pt idx="11">
                  <c:v>21.670999999999999</c:v>
                </c:pt>
                <c:pt idx="12">
                  <c:v>2.7410000000000001</c:v>
                </c:pt>
                <c:pt idx="13">
                  <c:v>40.195999999999998</c:v>
                </c:pt>
                <c:pt idx="14">
                  <c:v>34.862000000000002</c:v>
                </c:pt>
                <c:pt idx="15">
                  <c:v>10.457000000000001</c:v>
                </c:pt>
                <c:pt idx="16">
                  <c:v>54.640999999999998</c:v>
                </c:pt>
                <c:pt idx="17">
                  <c:v>12.108000000000001</c:v>
                </c:pt>
                <c:pt idx="18">
                  <c:v>28.748000000000001</c:v>
                </c:pt>
                <c:pt idx="19">
                  <c:v>41.373999999999995</c:v>
                </c:pt>
                <c:pt idx="20">
                  <c:v>14.486999999999998</c:v>
                </c:pt>
                <c:pt idx="21">
                  <c:v>31.85</c:v>
                </c:pt>
                <c:pt idx="22">
                  <c:v>10.637999999999998</c:v>
                </c:pt>
                <c:pt idx="23">
                  <c:v>18.338999999999999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610272"/>
        <c:axId val="299610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218.18</c:v>
                </c:pt>
                <c:pt idx="1">
                  <c:v>216</c:v>
                </c:pt>
                <c:pt idx="2">
                  <c:v>215.67</c:v>
                </c:pt>
                <c:pt idx="3">
                  <c:v>217.53</c:v>
                </c:pt>
                <c:pt idx="4">
                  <c:v>220</c:v>
                </c:pt>
                <c:pt idx="5">
                  <c:v>216</c:v>
                </c:pt>
                <c:pt idx="6">
                  <c:v>231.16</c:v>
                </c:pt>
                <c:pt idx="7">
                  <c:v>218.74</c:v>
                </c:pt>
                <c:pt idx="8">
                  <c:v>168.3</c:v>
                </c:pt>
                <c:pt idx="9">
                  <c:v>156.19</c:v>
                </c:pt>
                <c:pt idx="10">
                  <c:v>217.81</c:v>
                </c:pt>
                <c:pt idx="11">
                  <c:v>217.81</c:v>
                </c:pt>
                <c:pt idx="12">
                  <c:v>217.71</c:v>
                </c:pt>
                <c:pt idx="13">
                  <c:v>185</c:v>
                </c:pt>
                <c:pt idx="14">
                  <c:v>194.22</c:v>
                </c:pt>
                <c:pt idx="15">
                  <c:v>218.74</c:v>
                </c:pt>
                <c:pt idx="16">
                  <c:v>217.47</c:v>
                </c:pt>
                <c:pt idx="17">
                  <c:v>278.44</c:v>
                </c:pt>
                <c:pt idx="18">
                  <c:v>201</c:v>
                </c:pt>
                <c:pt idx="19">
                  <c:v>198.46</c:v>
                </c:pt>
                <c:pt idx="20">
                  <c:v>283.97000000000003</c:v>
                </c:pt>
                <c:pt idx="21">
                  <c:v>292.85000000000002</c:v>
                </c:pt>
                <c:pt idx="22">
                  <c:v>244.58</c:v>
                </c:pt>
                <c:pt idx="23">
                  <c:v>214.42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611448"/>
        <c:axId val="299611056"/>
      </c:lineChart>
      <c:catAx>
        <c:axId val="299610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610664"/>
        <c:crosses val="autoZero"/>
        <c:auto val="1"/>
        <c:lblAlgn val="ctr"/>
        <c:lblOffset val="100"/>
        <c:noMultiLvlLbl val="0"/>
      </c:catAx>
      <c:valAx>
        <c:axId val="299610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610272"/>
        <c:crosses val="autoZero"/>
        <c:crossBetween val="between"/>
      </c:valAx>
      <c:valAx>
        <c:axId val="299611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611448"/>
        <c:crosses val="max"/>
        <c:crossBetween val="between"/>
      </c:valAx>
      <c:catAx>
        <c:axId val="299611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611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46.954000000000001</v>
      </c>
      <c r="C4" s="18">
        <v>34.698</v>
      </c>
      <c r="D4" s="18">
        <v>14.471</v>
      </c>
      <c r="E4" s="18">
        <v>17.645</v>
      </c>
      <c r="F4" s="18">
        <v>26.351999999999997</v>
      </c>
      <c r="G4" s="18">
        <v>17.538</v>
      </c>
      <c r="H4" s="18">
        <v>10.683000000000002</v>
      </c>
      <c r="I4" s="18">
        <v>12.946000000000002</v>
      </c>
      <c r="J4" s="18">
        <v>47.142000000000003</v>
      </c>
      <c r="K4" s="18">
        <v>32.324999999999996</v>
      </c>
      <c r="L4" s="18">
        <v>15.623000000000001</v>
      </c>
      <c r="M4" s="18">
        <v>21.670999999999999</v>
      </c>
      <c r="N4" s="18">
        <v>2.7409999999999997</v>
      </c>
      <c r="O4" s="18">
        <v>40.244999999999997</v>
      </c>
      <c r="P4" s="18">
        <v>34.866</v>
      </c>
      <c r="Q4" s="18">
        <v>10.457000000000001</v>
      </c>
      <c r="R4" s="18">
        <v>54.640999999999998</v>
      </c>
      <c r="S4" s="18">
        <v>12.108000000000001</v>
      </c>
      <c r="T4" s="18">
        <v>28.753</v>
      </c>
      <c r="U4" s="18">
        <v>41.415999999999997</v>
      </c>
      <c r="V4" s="18">
        <v>14.5</v>
      </c>
      <c r="W4" s="18">
        <v>31.878999999999998</v>
      </c>
      <c r="X4" s="18">
        <v>10.619</v>
      </c>
      <c r="Y4" s="18">
        <v>18.298000000000002</v>
      </c>
      <c r="Z4" s="19"/>
      <c r="AA4" s="20">
        <f>SUM(B4:Z4)</f>
        <v>598.57100000000003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218.18</v>
      </c>
      <c r="C7" s="28">
        <v>216</v>
      </c>
      <c r="D7" s="28">
        <v>215.67</v>
      </c>
      <c r="E7" s="28">
        <v>217.53</v>
      </c>
      <c r="F7" s="28">
        <v>220</v>
      </c>
      <c r="G7" s="28">
        <v>216</v>
      </c>
      <c r="H7" s="28">
        <v>231.16</v>
      </c>
      <c r="I7" s="28">
        <v>218.74</v>
      </c>
      <c r="J7" s="28">
        <v>168.3</v>
      </c>
      <c r="K7" s="28">
        <v>156.19</v>
      </c>
      <c r="L7" s="28">
        <v>217.81</v>
      </c>
      <c r="M7" s="28">
        <v>217.81</v>
      </c>
      <c r="N7" s="28">
        <v>217.71</v>
      </c>
      <c r="O7" s="28">
        <v>185</v>
      </c>
      <c r="P7" s="28">
        <v>194.22</v>
      </c>
      <c r="Q7" s="28">
        <v>218.74</v>
      </c>
      <c r="R7" s="28">
        <v>217.47</v>
      </c>
      <c r="S7" s="28">
        <v>278.44</v>
      </c>
      <c r="T7" s="28">
        <v>201</v>
      </c>
      <c r="U7" s="28">
        <v>198.46</v>
      </c>
      <c r="V7" s="28">
        <v>283.97000000000003</v>
      </c>
      <c r="W7" s="28">
        <v>292.85000000000002</v>
      </c>
      <c r="X7" s="28">
        <v>244.58</v>
      </c>
      <c r="Y7" s="28">
        <v>214.42</v>
      </c>
      <c r="Z7" s="29"/>
      <c r="AA7" s="30">
        <f>IF(SUM(B7:Z7)&lt;&gt;0,AVERAGEIF(B7:Z7,"&lt;&gt;"""),"")</f>
        <v>219.17708333333334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6.1580000000000004</v>
      </c>
      <c r="J12" s="52"/>
      <c r="K12" s="52"/>
      <c r="L12" s="52"/>
      <c r="M12" s="52"/>
      <c r="N12" s="52"/>
      <c r="O12" s="52"/>
      <c r="P12" s="52"/>
      <c r="Q12" s="52">
        <v>9.49</v>
      </c>
      <c r="R12" s="52">
        <v>47.341000000000001</v>
      </c>
      <c r="S12" s="52"/>
      <c r="T12" s="52"/>
      <c r="U12" s="52"/>
      <c r="V12" s="52"/>
      <c r="W12" s="52">
        <v>31.878999999999998</v>
      </c>
      <c r="X12" s="52"/>
      <c r="Y12" s="52"/>
      <c r="Z12" s="53"/>
      <c r="AA12" s="54">
        <f t="shared" si="0"/>
        <v>94.867999999999995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</v>
      </c>
      <c r="C14" s="57">
        <v>2.29</v>
      </c>
      <c r="D14" s="57">
        <v>11.75</v>
      </c>
      <c r="E14" s="57">
        <v>8.33</v>
      </c>
      <c r="F14" s="57">
        <v>23.725000000000001</v>
      </c>
      <c r="G14" s="57">
        <v>3.2649999999999997</v>
      </c>
      <c r="H14" s="57">
        <v>9.0860000000000003</v>
      </c>
      <c r="I14" s="57">
        <v>4.2219999999999995</v>
      </c>
      <c r="J14" s="57">
        <v>2.09</v>
      </c>
      <c r="K14" s="57">
        <v>2.5000000000000001E-2</v>
      </c>
      <c r="L14" s="57">
        <v>14.826000000000001</v>
      </c>
      <c r="M14" s="57">
        <v>20.760999999999999</v>
      </c>
      <c r="N14" s="57">
        <v>2.7409999999999997</v>
      </c>
      <c r="O14" s="57">
        <v>40.244999999999997</v>
      </c>
      <c r="P14" s="57">
        <v>8.8659999999999997</v>
      </c>
      <c r="Q14" s="57">
        <v>0.96699999999999997</v>
      </c>
      <c r="R14" s="57">
        <v>0.4</v>
      </c>
      <c r="S14" s="57">
        <v>4.718</v>
      </c>
      <c r="T14" s="57">
        <v>5.3000000000000005E-2</v>
      </c>
      <c r="U14" s="57">
        <v>1.6E-2</v>
      </c>
      <c r="V14" s="57"/>
      <c r="W14" s="57"/>
      <c r="X14" s="57">
        <v>2.7E-2</v>
      </c>
      <c r="Y14" s="57"/>
      <c r="Z14" s="58"/>
      <c r="AA14" s="59">
        <f t="shared" si="0"/>
        <v>158.90299999999996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</v>
      </c>
      <c r="C16" s="62">
        <f t="shared" ref="C16:Z16" si="1">IF(LEN(C$2)&gt;0,SUM(C10:C15),"")</f>
        <v>2.29</v>
      </c>
      <c r="D16" s="62">
        <f t="shared" si="1"/>
        <v>11.75</v>
      </c>
      <c r="E16" s="62">
        <f t="shared" si="1"/>
        <v>8.33</v>
      </c>
      <c r="F16" s="62">
        <f t="shared" si="1"/>
        <v>23.725000000000001</v>
      </c>
      <c r="G16" s="62">
        <f t="shared" si="1"/>
        <v>3.2649999999999997</v>
      </c>
      <c r="H16" s="62">
        <f t="shared" si="1"/>
        <v>9.0860000000000003</v>
      </c>
      <c r="I16" s="62">
        <f t="shared" si="1"/>
        <v>10.379999999999999</v>
      </c>
      <c r="J16" s="62">
        <f t="shared" si="1"/>
        <v>2.09</v>
      </c>
      <c r="K16" s="62">
        <f t="shared" si="1"/>
        <v>2.5000000000000001E-2</v>
      </c>
      <c r="L16" s="62">
        <f t="shared" si="1"/>
        <v>14.826000000000001</v>
      </c>
      <c r="M16" s="62">
        <f t="shared" si="1"/>
        <v>20.760999999999999</v>
      </c>
      <c r="N16" s="62">
        <f t="shared" si="1"/>
        <v>2.7409999999999997</v>
      </c>
      <c r="O16" s="62">
        <f t="shared" si="1"/>
        <v>40.244999999999997</v>
      </c>
      <c r="P16" s="62">
        <f t="shared" si="1"/>
        <v>8.8659999999999997</v>
      </c>
      <c r="Q16" s="62">
        <f t="shared" si="1"/>
        <v>10.457000000000001</v>
      </c>
      <c r="R16" s="62">
        <f t="shared" si="1"/>
        <v>47.741</v>
      </c>
      <c r="S16" s="62">
        <f t="shared" si="1"/>
        <v>4.718</v>
      </c>
      <c r="T16" s="62">
        <f t="shared" si="1"/>
        <v>5.3000000000000005E-2</v>
      </c>
      <c r="U16" s="62">
        <f t="shared" si="1"/>
        <v>1.6E-2</v>
      </c>
      <c r="V16" s="62">
        <f t="shared" si="1"/>
        <v>0</v>
      </c>
      <c r="W16" s="62">
        <f t="shared" si="1"/>
        <v>31.878999999999998</v>
      </c>
      <c r="X16" s="62">
        <f t="shared" si="1"/>
        <v>2.7E-2</v>
      </c>
      <c r="Y16" s="62">
        <f t="shared" si="1"/>
        <v>0</v>
      </c>
      <c r="Z16" s="63" t="str">
        <f t="shared" si="1"/>
        <v/>
      </c>
      <c r="AA16" s="64">
        <f>SUM(AA10:AA15)</f>
        <v>253.77099999999996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0.154</v>
      </c>
      <c r="C21" s="81">
        <v>0.308</v>
      </c>
      <c r="D21" s="81">
        <v>2.621</v>
      </c>
      <c r="E21" s="81">
        <v>1.8149999999999999</v>
      </c>
      <c r="F21" s="81">
        <v>2.6270000000000002</v>
      </c>
      <c r="G21" s="81">
        <v>5.9729999999999999</v>
      </c>
      <c r="H21" s="81">
        <v>1.597</v>
      </c>
      <c r="I21" s="81">
        <v>2.5659999999999998</v>
      </c>
      <c r="J21" s="81">
        <v>5.1999999999999998E-2</v>
      </c>
      <c r="K21" s="81"/>
      <c r="L21" s="81">
        <v>0.79699999999999993</v>
      </c>
      <c r="M21" s="81">
        <v>0.91</v>
      </c>
      <c r="N21" s="81"/>
      <c r="O21" s="81"/>
      <c r="P21" s="81"/>
      <c r="Q21" s="81"/>
      <c r="R21" s="81">
        <v>6.9</v>
      </c>
      <c r="S21" s="81">
        <v>7.39</v>
      </c>
      <c r="T21" s="81">
        <v>3</v>
      </c>
      <c r="U21" s="81">
        <v>3</v>
      </c>
      <c r="V21" s="81"/>
      <c r="W21" s="81"/>
      <c r="X21" s="81">
        <v>0.29199999999999998</v>
      </c>
      <c r="Y21" s="81">
        <v>5.8980000000000006</v>
      </c>
      <c r="Z21" s="78"/>
      <c r="AA21" s="79">
        <f t="shared" si="2"/>
        <v>45.900000000000006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0.154</v>
      </c>
      <c r="C25" s="88">
        <f t="shared" ref="C25:Z25" si="3">IF(LEN(C$2)&gt;0,SUM(C19:C24),"")</f>
        <v>0.308</v>
      </c>
      <c r="D25" s="88">
        <f t="shared" si="3"/>
        <v>2.621</v>
      </c>
      <c r="E25" s="88">
        <f t="shared" si="3"/>
        <v>1.8149999999999999</v>
      </c>
      <c r="F25" s="88">
        <f t="shared" si="3"/>
        <v>2.6270000000000002</v>
      </c>
      <c r="G25" s="88">
        <f t="shared" si="3"/>
        <v>5.9729999999999999</v>
      </c>
      <c r="H25" s="88">
        <f t="shared" si="3"/>
        <v>1.597</v>
      </c>
      <c r="I25" s="88">
        <f t="shared" si="3"/>
        <v>2.5659999999999998</v>
      </c>
      <c r="J25" s="88">
        <f t="shared" si="3"/>
        <v>5.1999999999999998E-2</v>
      </c>
      <c r="K25" s="88">
        <f t="shared" si="3"/>
        <v>0</v>
      </c>
      <c r="L25" s="88">
        <f t="shared" si="3"/>
        <v>0.79699999999999993</v>
      </c>
      <c r="M25" s="88">
        <f t="shared" si="3"/>
        <v>0.91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6.9</v>
      </c>
      <c r="S25" s="88">
        <f t="shared" si="3"/>
        <v>7.39</v>
      </c>
      <c r="T25" s="88">
        <f t="shared" si="3"/>
        <v>3</v>
      </c>
      <c r="U25" s="88">
        <f t="shared" si="3"/>
        <v>3</v>
      </c>
      <c r="V25" s="88">
        <f t="shared" si="3"/>
        <v>0</v>
      </c>
      <c r="W25" s="88">
        <f t="shared" si="3"/>
        <v>0</v>
      </c>
      <c r="X25" s="88">
        <f t="shared" si="3"/>
        <v>0.29199999999999998</v>
      </c>
      <c r="Y25" s="88">
        <f t="shared" si="3"/>
        <v>5.8980000000000006</v>
      </c>
      <c r="Z25" s="89" t="str">
        <f t="shared" si="3"/>
        <v/>
      </c>
      <c r="AA25" s="90">
        <f>SUM(AA19:AA24)</f>
        <v>45.900000000000006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0.65400000000000003</v>
      </c>
      <c r="C29" s="77">
        <v>2.5979999999999999</v>
      </c>
      <c r="D29" s="77">
        <v>14.371</v>
      </c>
      <c r="E29" s="77">
        <v>10.145</v>
      </c>
      <c r="F29" s="77">
        <v>26.352</v>
      </c>
      <c r="G29" s="77">
        <v>9.2379999999999995</v>
      </c>
      <c r="H29" s="77">
        <v>10.683</v>
      </c>
      <c r="I29" s="77">
        <v>12.946</v>
      </c>
      <c r="J29" s="77">
        <v>2.1419999999999999</v>
      </c>
      <c r="K29" s="77">
        <v>2.5000000000000001E-2</v>
      </c>
      <c r="L29" s="77">
        <v>15.622999999999999</v>
      </c>
      <c r="M29" s="77">
        <v>21.670999999999999</v>
      </c>
      <c r="N29" s="77">
        <v>2.7410000000000001</v>
      </c>
      <c r="O29" s="77">
        <v>40.244999999999997</v>
      </c>
      <c r="P29" s="77">
        <v>8.8659999999999997</v>
      </c>
      <c r="Q29" s="77">
        <v>10.457000000000001</v>
      </c>
      <c r="R29" s="77">
        <v>54.640999999999998</v>
      </c>
      <c r="S29" s="77">
        <v>12.108000000000001</v>
      </c>
      <c r="T29" s="77">
        <v>3.0529999999999999</v>
      </c>
      <c r="U29" s="77">
        <v>3.016</v>
      </c>
      <c r="V29" s="77"/>
      <c r="W29" s="77">
        <v>31.879000000000001</v>
      </c>
      <c r="X29" s="77">
        <v>0.31900000000000001</v>
      </c>
      <c r="Y29" s="77">
        <v>5.8979999999999997</v>
      </c>
      <c r="Z29" s="78"/>
      <c r="AA29" s="79">
        <f>SUM(B29:Z29)</f>
        <v>299.67100000000011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0.65400000000000003</v>
      </c>
      <c r="C31" s="62">
        <f t="shared" ref="C31:Z31" si="4">IF(LEN(C$2)&gt;0,SUM(C28:C30),"")</f>
        <v>2.5979999999999999</v>
      </c>
      <c r="D31" s="62">
        <f t="shared" si="4"/>
        <v>14.371</v>
      </c>
      <c r="E31" s="62">
        <f t="shared" si="4"/>
        <v>10.145</v>
      </c>
      <c r="F31" s="62">
        <f t="shared" si="4"/>
        <v>26.352</v>
      </c>
      <c r="G31" s="62">
        <f t="shared" si="4"/>
        <v>9.2379999999999995</v>
      </c>
      <c r="H31" s="62">
        <f t="shared" si="4"/>
        <v>10.683</v>
      </c>
      <c r="I31" s="62">
        <f t="shared" si="4"/>
        <v>12.946</v>
      </c>
      <c r="J31" s="62">
        <f t="shared" si="4"/>
        <v>2.1419999999999999</v>
      </c>
      <c r="K31" s="62">
        <f t="shared" si="4"/>
        <v>2.5000000000000001E-2</v>
      </c>
      <c r="L31" s="62">
        <f t="shared" si="4"/>
        <v>15.622999999999999</v>
      </c>
      <c r="M31" s="62">
        <f t="shared" si="4"/>
        <v>21.670999999999999</v>
      </c>
      <c r="N31" s="62">
        <f t="shared" si="4"/>
        <v>2.7410000000000001</v>
      </c>
      <c r="O31" s="62">
        <f t="shared" si="4"/>
        <v>40.244999999999997</v>
      </c>
      <c r="P31" s="62">
        <f t="shared" si="4"/>
        <v>8.8659999999999997</v>
      </c>
      <c r="Q31" s="62">
        <f t="shared" si="4"/>
        <v>10.457000000000001</v>
      </c>
      <c r="R31" s="62">
        <f t="shared" si="4"/>
        <v>54.640999999999998</v>
      </c>
      <c r="S31" s="62">
        <f t="shared" si="4"/>
        <v>12.108000000000001</v>
      </c>
      <c r="T31" s="62">
        <f t="shared" si="4"/>
        <v>3.0529999999999999</v>
      </c>
      <c r="U31" s="62">
        <f t="shared" si="4"/>
        <v>3.016</v>
      </c>
      <c r="V31" s="62">
        <f t="shared" si="4"/>
        <v>0</v>
      </c>
      <c r="W31" s="62">
        <f t="shared" si="4"/>
        <v>31.879000000000001</v>
      </c>
      <c r="X31" s="62">
        <f t="shared" si="4"/>
        <v>0.31900000000000001</v>
      </c>
      <c r="Y31" s="62">
        <f t="shared" si="4"/>
        <v>5.8979999999999997</v>
      </c>
      <c r="Z31" s="63" t="str">
        <f t="shared" si="4"/>
        <v/>
      </c>
      <c r="AA31" s="64">
        <f>SUM(AA28:AA30)</f>
        <v>299.67100000000011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46.3</v>
      </c>
      <c r="C38" s="99">
        <v>32.1</v>
      </c>
      <c r="D38" s="99">
        <v>0.1</v>
      </c>
      <c r="E38" s="99">
        <v>7.5</v>
      </c>
      <c r="F38" s="99"/>
      <c r="G38" s="99">
        <v>8.3000000000000007</v>
      </c>
      <c r="H38" s="99"/>
      <c r="I38" s="99"/>
      <c r="J38" s="99">
        <v>45</v>
      </c>
      <c r="K38" s="99">
        <v>32.299999999999997</v>
      </c>
      <c r="L38" s="99"/>
      <c r="M38" s="99"/>
      <c r="N38" s="99"/>
      <c r="O38" s="99"/>
      <c r="P38" s="99">
        <v>26</v>
      </c>
      <c r="Q38" s="99"/>
      <c r="R38" s="99"/>
      <c r="S38" s="99"/>
      <c r="T38" s="99">
        <v>25.7</v>
      </c>
      <c r="U38" s="99">
        <v>38.4</v>
      </c>
      <c r="V38" s="99">
        <v>14.5</v>
      </c>
      <c r="W38" s="99"/>
      <c r="X38" s="99">
        <v>10.3</v>
      </c>
      <c r="Y38" s="99">
        <v>12.4</v>
      </c>
      <c r="Z38" s="100"/>
      <c r="AA38" s="79">
        <f t="shared" si="5"/>
        <v>298.89999999999998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46.3</v>
      </c>
      <c r="C39" s="88">
        <f t="shared" si="6"/>
        <v>32.1</v>
      </c>
      <c r="D39" s="88">
        <f t="shared" si="6"/>
        <v>0.1</v>
      </c>
      <c r="E39" s="88">
        <f t="shared" si="6"/>
        <v>7.5</v>
      </c>
      <c r="F39" s="88">
        <f t="shared" si="6"/>
        <v>0</v>
      </c>
      <c r="G39" s="88">
        <f t="shared" si="6"/>
        <v>8.3000000000000007</v>
      </c>
      <c r="H39" s="88">
        <f t="shared" si="6"/>
        <v>0</v>
      </c>
      <c r="I39" s="88">
        <f t="shared" si="6"/>
        <v>0</v>
      </c>
      <c r="J39" s="88">
        <f t="shared" si="6"/>
        <v>45</v>
      </c>
      <c r="K39" s="88">
        <f t="shared" si="6"/>
        <v>32.299999999999997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25.7</v>
      </c>
      <c r="U39" s="88">
        <f t="shared" si="6"/>
        <v>38.4</v>
      </c>
      <c r="V39" s="88">
        <f t="shared" si="6"/>
        <v>14.5</v>
      </c>
      <c r="W39" s="88">
        <f t="shared" si="6"/>
        <v>0</v>
      </c>
      <c r="X39" s="88">
        <f t="shared" si="6"/>
        <v>10.3</v>
      </c>
      <c r="Y39" s="88">
        <f t="shared" si="6"/>
        <v>12.4</v>
      </c>
      <c r="Z39" s="89" t="str">
        <f t="shared" si="6"/>
        <v/>
      </c>
      <c r="AA39" s="90">
        <f t="shared" si="5"/>
        <v>298.89999999999998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46.3</v>
      </c>
      <c r="C46" s="99">
        <v>32.1</v>
      </c>
      <c r="D46" s="99">
        <v>0.1</v>
      </c>
      <c r="E46" s="99">
        <v>7.5</v>
      </c>
      <c r="F46" s="99"/>
      <c r="G46" s="99">
        <v>8.3000000000000007</v>
      </c>
      <c r="H46" s="99"/>
      <c r="I46" s="99"/>
      <c r="J46" s="99">
        <v>45</v>
      </c>
      <c r="K46" s="99">
        <v>32.299999999999997</v>
      </c>
      <c r="L46" s="99"/>
      <c r="M46" s="99"/>
      <c r="N46" s="99"/>
      <c r="O46" s="99"/>
      <c r="P46" s="99">
        <v>26</v>
      </c>
      <c r="Q46" s="99"/>
      <c r="R46" s="99"/>
      <c r="S46" s="99"/>
      <c r="T46" s="99">
        <v>25.7</v>
      </c>
      <c r="U46" s="99">
        <v>38.4</v>
      </c>
      <c r="V46" s="99">
        <v>14.5</v>
      </c>
      <c r="W46" s="99"/>
      <c r="X46" s="99">
        <v>10.3</v>
      </c>
      <c r="Y46" s="99">
        <v>12.4</v>
      </c>
      <c r="Z46" s="100"/>
      <c r="AA46" s="79">
        <f t="shared" si="7"/>
        <v>298.89999999999998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46.3</v>
      </c>
      <c r="C48" s="88">
        <f t="shared" ref="C48:Z48" si="8">IF(LEN(C$2)&gt;0,SUM(C42:C47),"")</f>
        <v>32.1</v>
      </c>
      <c r="D48" s="88">
        <f t="shared" si="8"/>
        <v>0.1</v>
      </c>
      <c r="E48" s="88">
        <f t="shared" si="8"/>
        <v>7.5</v>
      </c>
      <c r="F48" s="88">
        <f t="shared" si="8"/>
        <v>0</v>
      </c>
      <c r="G48" s="88">
        <f t="shared" si="8"/>
        <v>8.3000000000000007</v>
      </c>
      <c r="H48" s="88">
        <f t="shared" si="8"/>
        <v>0</v>
      </c>
      <c r="I48" s="88">
        <f t="shared" si="8"/>
        <v>0</v>
      </c>
      <c r="J48" s="88">
        <f t="shared" si="8"/>
        <v>45</v>
      </c>
      <c r="K48" s="88">
        <f t="shared" si="8"/>
        <v>32.299999999999997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25.7</v>
      </c>
      <c r="U48" s="88">
        <f t="shared" si="8"/>
        <v>38.4</v>
      </c>
      <c r="V48" s="88">
        <f t="shared" si="8"/>
        <v>14.5</v>
      </c>
      <c r="W48" s="88">
        <f t="shared" si="8"/>
        <v>0</v>
      </c>
      <c r="X48" s="88">
        <f t="shared" si="8"/>
        <v>10.3</v>
      </c>
      <c r="Y48" s="88">
        <f t="shared" si="8"/>
        <v>12.4</v>
      </c>
      <c r="Z48" s="89" t="str">
        <f t="shared" si="8"/>
        <v/>
      </c>
      <c r="AA48" s="90">
        <f t="shared" si="7"/>
        <v>298.89999999999998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46.954000000000001</v>
      </c>
      <c r="C51" s="88">
        <f t="shared" si="10"/>
        <v>34.698</v>
      </c>
      <c r="D51" s="88">
        <f t="shared" si="10"/>
        <v>14.471</v>
      </c>
      <c r="E51" s="88">
        <f t="shared" si="10"/>
        <v>17.645</v>
      </c>
      <c r="F51" s="88">
        <f t="shared" si="10"/>
        <v>26.352</v>
      </c>
      <c r="G51" s="88">
        <f t="shared" si="10"/>
        <v>17.538</v>
      </c>
      <c r="H51" s="88">
        <f t="shared" si="10"/>
        <v>10.683</v>
      </c>
      <c r="I51" s="88">
        <f t="shared" si="10"/>
        <v>12.945999999999998</v>
      </c>
      <c r="J51" s="88">
        <f t="shared" si="10"/>
        <v>47.142000000000003</v>
      </c>
      <c r="K51" s="88">
        <f t="shared" si="10"/>
        <v>32.324999999999996</v>
      </c>
      <c r="L51" s="88">
        <f t="shared" si="10"/>
        <v>15.623000000000001</v>
      </c>
      <c r="M51" s="88">
        <f t="shared" si="10"/>
        <v>21.670999999999999</v>
      </c>
      <c r="N51" s="88">
        <f t="shared" si="10"/>
        <v>2.7409999999999997</v>
      </c>
      <c r="O51" s="88">
        <f t="shared" si="10"/>
        <v>40.244999999999997</v>
      </c>
      <c r="P51" s="88">
        <f t="shared" si="10"/>
        <v>34.866</v>
      </c>
      <c r="Q51" s="88">
        <f t="shared" si="10"/>
        <v>10.457000000000001</v>
      </c>
      <c r="R51" s="88">
        <f t="shared" si="10"/>
        <v>54.640999999999998</v>
      </c>
      <c r="S51" s="88">
        <f t="shared" si="10"/>
        <v>12.108000000000001</v>
      </c>
      <c r="T51" s="88">
        <f t="shared" si="10"/>
        <v>28.753</v>
      </c>
      <c r="U51" s="88">
        <f t="shared" si="10"/>
        <v>41.415999999999997</v>
      </c>
      <c r="V51" s="88">
        <f t="shared" si="10"/>
        <v>14.5</v>
      </c>
      <c r="W51" s="88">
        <f t="shared" si="10"/>
        <v>31.878999999999998</v>
      </c>
      <c r="X51" s="88">
        <f t="shared" si="10"/>
        <v>10.619000000000002</v>
      </c>
      <c r="Y51" s="88">
        <f t="shared" si="10"/>
        <v>18.298000000000002</v>
      </c>
      <c r="Z51" s="89" t="str">
        <f t="shared" si="10"/>
        <v/>
      </c>
      <c r="AA51" s="105">
        <f>SUM(B51:Z51)</f>
        <v>598.57100000000003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46.954999999999998</v>
      </c>
      <c r="C4" s="18">
        <v>34.707999999999998</v>
      </c>
      <c r="D4" s="18">
        <v>14.481000000000002</v>
      </c>
      <c r="E4" s="18">
        <v>17.598999999999997</v>
      </c>
      <c r="F4" s="18">
        <v>26.321000000000002</v>
      </c>
      <c r="G4" s="18">
        <v>17.489000000000001</v>
      </c>
      <c r="H4" s="18">
        <v>10.683</v>
      </c>
      <c r="I4" s="18">
        <v>12.946</v>
      </c>
      <c r="J4" s="18">
        <v>47.094999999999999</v>
      </c>
      <c r="K4" s="18">
        <v>32.341000000000008</v>
      </c>
      <c r="L4" s="18">
        <v>15.622999999999999</v>
      </c>
      <c r="M4" s="18">
        <v>21.670999999999999</v>
      </c>
      <c r="N4" s="18">
        <v>2.7410000000000001</v>
      </c>
      <c r="O4" s="18">
        <v>40.195999999999998</v>
      </c>
      <c r="P4" s="18">
        <v>34.862000000000002</v>
      </c>
      <c r="Q4" s="18">
        <v>10.457000000000001</v>
      </c>
      <c r="R4" s="18">
        <v>54.640999999999998</v>
      </c>
      <c r="S4" s="18">
        <v>12.108000000000001</v>
      </c>
      <c r="T4" s="18">
        <v>28.748000000000001</v>
      </c>
      <c r="U4" s="18">
        <v>41.373999999999995</v>
      </c>
      <c r="V4" s="18">
        <v>14.486999999999998</v>
      </c>
      <c r="W4" s="18">
        <v>31.85</v>
      </c>
      <c r="X4" s="18">
        <v>10.637999999999998</v>
      </c>
      <c r="Y4" s="18">
        <v>18.338999999999999</v>
      </c>
      <c r="Z4" s="19"/>
      <c r="AA4" s="20">
        <f>SUM(B4:Z4)</f>
        <v>598.35300000000007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218.18</v>
      </c>
      <c r="C7" s="28">
        <v>216</v>
      </c>
      <c r="D7" s="28">
        <v>215.67</v>
      </c>
      <c r="E7" s="28">
        <v>217.53</v>
      </c>
      <c r="F7" s="28">
        <v>220</v>
      </c>
      <c r="G7" s="28">
        <v>216</v>
      </c>
      <c r="H7" s="28">
        <v>231.16</v>
      </c>
      <c r="I7" s="28">
        <v>218.74</v>
      </c>
      <c r="J7" s="28">
        <v>168.3</v>
      </c>
      <c r="K7" s="28">
        <v>156.19</v>
      </c>
      <c r="L7" s="28">
        <v>217.81</v>
      </c>
      <c r="M7" s="28">
        <v>217.81</v>
      </c>
      <c r="N7" s="28">
        <v>217.71</v>
      </c>
      <c r="O7" s="28">
        <v>185</v>
      </c>
      <c r="P7" s="28">
        <v>194.22</v>
      </c>
      <c r="Q7" s="28">
        <v>218.74</v>
      </c>
      <c r="R7" s="28">
        <v>217.47</v>
      </c>
      <c r="S7" s="28">
        <v>278.44</v>
      </c>
      <c r="T7" s="28">
        <v>201</v>
      </c>
      <c r="U7" s="28">
        <v>198.46</v>
      </c>
      <c r="V7" s="28">
        <v>283.97000000000003</v>
      </c>
      <c r="W7" s="28">
        <v>292.85000000000002</v>
      </c>
      <c r="X7" s="28">
        <v>244.58</v>
      </c>
      <c r="Y7" s="28">
        <v>214.42</v>
      </c>
      <c r="Z7" s="29"/>
      <c r="AA7" s="30">
        <f>IF(SUM(B7:Z7)&lt;&gt;0,AVERAGEIF(B7:Z7,"&lt;&gt;"""),"")</f>
        <v>219.17708333333334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34.817999999999998</v>
      </c>
      <c r="C14" s="57">
        <v>23.059999999999995</v>
      </c>
      <c r="D14" s="57">
        <v>3.1760000000000002</v>
      </c>
      <c r="E14" s="57">
        <v>6.2619999999999996</v>
      </c>
      <c r="F14" s="57"/>
      <c r="G14" s="57">
        <v>6.0630000000000006</v>
      </c>
      <c r="H14" s="57">
        <v>3.7189999999999999</v>
      </c>
      <c r="I14" s="57">
        <v>4.8760000000000003</v>
      </c>
      <c r="J14" s="57">
        <v>31.653000000000002</v>
      </c>
      <c r="K14" s="57">
        <v>16.507000000000001</v>
      </c>
      <c r="L14" s="57">
        <v>0.41199999999999998</v>
      </c>
      <c r="M14" s="57">
        <v>6.4009999999999998</v>
      </c>
      <c r="N14" s="57">
        <v>1.635</v>
      </c>
      <c r="O14" s="57">
        <v>0.33800000000000002</v>
      </c>
      <c r="P14" s="57">
        <v>28.182000000000002</v>
      </c>
      <c r="Q14" s="57">
        <v>6.46</v>
      </c>
      <c r="R14" s="57">
        <v>50.851999999999997</v>
      </c>
      <c r="S14" s="57">
        <v>10.664</v>
      </c>
      <c r="T14" s="57">
        <v>27.864000000000001</v>
      </c>
      <c r="U14" s="57">
        <v>39.797999999999995</v>
      </c>
      <c r="V14" s="57">
        <v>12.312999999999999</v>
      </c>
      <c r="W14" s="57">
        <v>4.444</v>
      </c>
      <c r="X14" s="57">
        <v>10.637999999999998</v>
      </c>
      <c r="Y14" s="57">
        <v>18.338999999999999</v>
      </c>
      <c r="Z14" s="58"/>
      <c r="AA14" s="59">
        <f t="shared" si="0"/>
        <v>348.47399999999993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34.817999999999998</v>
      </c>
      <c r="C16" s="62">
        <f t="shared" ref="C16:Z16" si="1">IF(LEN(C$2)&gt;0,SUM(C10:C15),"")</f>
        <v>23.059999999999995</v>
      </c>
      <c r="D16" s="62">
        <f t="shared" si="1"/>
        <v>3.1760000000000002</v>
      </c>
      <c r="E16" s="62">
        <f t="shared" si="1"/>
        <v>6.2619999999999996</v>
      </c>
      <c r="F16" s="62">
        <f t="shared" si="1"/>
        <v>0</v>
      </c>
      <c r="G16" s="62">
        <f t="shared" si="1"/>
        <v>6.0630000000000006</v>
      </c>
      <c r="H16" s="62">
        <f t="shared" si="1"/>
        <v>3.7189999999999999</v>
      </c>
      <c r="I16" s="62">
        <f t="shared" si="1"/>
        <v>4.8760000000000003</v>
      </c>
      <c r="J16" s="62">
        <f t="shared" si="1"/>
        <v>31.653000000000002</v>
      </c>
      <c r="K16" s="62">
        <f t="shared" si="1"/>
        <v>16.507000000000001</v>
      </c>
      <c r="L16" s="62">
        <f t="shared" si="1"/>
        <v>0.41199999999999998</v>
      </c>
      <c r="M16" s="62">
        <f t="shared" si="1"/>
        <v>6.4009999999999998</v>
      </c>
      <c r="N16" s="62">
        <f t="shared" si="1"/>
        <v>1.635</v>
      </c>
      <c r="O16" s="62">
        <f t="shared" si="1"/>
        <v>0.33800000000000002</v>
      </c>
      <c r="P16" s="62">
        <f t="shared" si="1"/>
        <v>28.182000000000002</v>
      </c>
      <c r="Q16" s="62">
        <f t="shared" si="1"/>
        <v>6.46</v>
      </c>
      <c r="R16" s="62">
        <f t="shared" si="1"/>
        <v>50.851999999999997</v>
      </c>
      <c r="S16" s="62">
        <f t="shared" si="1"/>
        <v>10.664</v>
      </c>
      <c r="T16" s="62">
        <f t="shared" si="1"/>
        <v>27.864000000000001</v>
      </c>
      <c r="U16" s="62">
        <f t="shared" si="1"/>
        <v>39.797999999999995</v>
      </c>
      <c r="V16" s="62">
        <f t="shared" si="1"/>
        <v>12.312999999999999</v>
      </c>
      <c r="W16" s="62">
        <f t="shared" si="1"/>
        <v>4.444</v>
      </c>
      <c r="X16" s="62">
        <f t="shared" si="1"/>
        <v>10.637999999999998</v>
      </c>
      <c r="Y16" s="62">
        <f t="shared" si="1"/>
        <v>18.338999999999999</v>
      </c>
      <c r="Z16" s="63" t="str">
        <f t="shared" si="1"/>
        <v/>
      </c>
      <c r="AA16" s="64">
        <f>SUM(AA10:AA15)</f>
        <v>348.47399999999993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</v>
      </c>
    </row>
    <row r="20" spans="1:27" ht="24.95" customHeight="1" x14ac:dyDescent="0.2">
      <c r="A20" s="75" t="s">
        <v>15</v>
      </c>
      <c r="B20" s="76">
        <v>6.968</v>
      </c>
      <c r="C20" s="77">
        <v>6.95</v>
      </c>
      <c r="D20" s="77">
        <v>6.9350000000000005</v>
      </c>
      <c r="E20" s="77">
        <v>6.9079999999999995</v>
      </c>
      <c r="F20" s="77">
        <v>6.8639999999999999</v>
      </c>
      <c r="G20" s="77">
        <v>6.8860000000000001</v>
      </c>
      <c r="H20" s="77">
        <v>1.925</v>
      </c>
      <c r="I20" s="77">
        <v>1.984</v>
      </c>
      <c r="J20" s="77">
        <v>7.0139999999999993</v>
      </c>
      <c r="K20" s="77">
        <v>7.1189999999999998</v>
      </c>
      <c r="L20" s="77">
        <v>7.194</v>
      </c>
      <c r="M20" s="77">
        <v>7.202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73.948999999999998</v>
      </c>
    </row>
    <row r="21" spans="1:27" ht="24.95" customHeight="1" x14ac:dyDescent="0.2">
      <c r="A21" s="75" t="s">
        <v>16</v>
      </c>
      <c r="B21" s="80">
        <v>5.1689999999999996</v>
      </c>
      <c r="C21" s="81">
        <v>4.6980000000000004</v>
      </c>
      <c r="D21" s="81">
        <v>4.37</v>
      </c>
      <c r="E21" s="81">
        <v>4.4290000000000003</v>
      </c>
      <c r="F21" s="81">
        <v>4.3570000000000002</v>
      </c>
      <c r="G21" s="81">
        <v>4.54</v>
      </c>
      <c r="H21" s="81">
        <v>5.0389999999999997</v>
      </c>
      <c r="I21" s="81">
        <v>6.0860000000000003</v>
      </c>
      <c r="J21" s="81">
        <v>8.427999999999999</v>
      </c>
      <c r="K21" s="81">
        <v>8.7149999999999999</v>
      </c>
      <c r="L21" s="81">
        <v>7.2169999999999996</v>
      </c>
      <c r="M21" s="81">
        <v>7.2679999999999998</v>
      </c>
      <c r="N21" s="81">
        <v>0.30599999999999999</v>
      </c>
      <c r="O21" s="81">
        <v>3.8580000000000001</v>
      </c>
      <c r="P21" s="81">
        <v>5.88</v>
      </c>
      <c r="Q21" s="81">
        <v>3.9969999999999999</v>
      </c>
      <c r="R21" s="81">
        <v>3.7889999999999997</v>
      </c>
      <c r="S21" s="81">
        <v>1.444</v>
      </c>
      <c r="T21" s="81">
        <v>0.88400000000000012</v>
      </c>
      <c r="U21" s="81">
        <v>1.5760000000000001</v>
      </c>
      <c r="V21" s="81">
        <v>2.1739999999999999</v>
      </c>
      <c r="W21" s="81">
        <v>0.60599999999999998</v>
      </c>
      <c r="X21" s="81"/>
      <c r="Y21" s="81"/>
      <c r="Z21" s="78"/>
      <c r="AA21" s="79">
        <f t="shared" si="2"/>
        <v>94.83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12.137</v>
      </c>
      <c r="C25" s="88">
        <f t="shared" si="3"/>
        <v>11.648</v>
      </c>
      <c r="D25" s="88">
        <f t="shared" si="3"/>
        <v>11.305</v>
      </c>
      <c r="E25" s="88">
        <f t="shared" si="3"/>
        <v>11.337</v>
      </c>
      <c r="F25" s="88">
        <f t="shared" si="3"/>
        <v>11.221</v>
      </c>
      <c r="G25" s="88">
        <f t="shared" si="3"/>
        <v>11.426</v>
      </c>
      <c r="H25" s="88">
        <f t="shared" si="3"/>
        <v>6.9639999999999995</v>
      </c>
      <c r="I25" s="88">
        <f t="shared" si="3"/>
        <v>8.07</v>
      </c>
      <c r="J25" s="88">
        <f t="shared" si="3"/>
        <v>15.441999999999998</v>
      </c>
      <c r="K25" s="88">
        <f t="shared" si="3"/>
        <v>15.834</v>
      </c>
      <c r="L25" s="88">
        <f t="shared" si="3"/>
        <v>15.210999999999999</v>
      </c>
      <c r="M25" s="88">
        <f t="shared" si="3"/>
        <v>15.27</v>
      </c>
      <c r="N25" s="88">
        <f t="shared" si="3"/>
        <v>1.1060000000000001</v>
      </c>
      <c r="O25" s="88">
        <f t="shared" si="3"/>
        <v>4.6580000000000004</v>
      </c>
      <c r="P25" s="88">
        <f t="shared" si="3"/>
        <v>6.68</v>
      </c>
      <c r="Q25" s="88">
        <f t="shared" si="3"/>
        <v>3.9969999999999999</v>
      </c>
      <c r="R25" s="88">
        <f t="shared" si="3"/>
        <v>3.7889999999999997</v>
      </c>
      <c r="S25" s="88">
        <f t="shared" si="3"/>
        <v>1.444</v>
      </c>
      <c r="T25" s="88">
        <f t="shared" si="3"/>
        <v>0.88400000000000012</v>
      </c>
      <c r="U25" s="88">
        <f t="shared" si="3"/>
        <v>1.5760000000000001</v>
      </c>
      <c r="V25" s="88">
        <f t="shared" si="3"/>
        <v>2.1739999999999999</v>
      </c>
      <c r="W25" s="88">
        <f t="shared" si="3"/>
        <v>0.60599999999999998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172.779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46.954999999999998</v>
      </c>
      <c r="C29" s="77">
        <v>34.707999999999998</v>
      </c>
      <c r="D29" s="77">
        <v>14.481</v>
      </c>
      <c r="E29" s="77">
        <v>17.599</v>
      </c>
      <c r="F29" s="77">
        <v>11.221</v>
      </c>
      <c r="G29" s="77">
        <v>17.489000000000001</v>
      </c>
      <c r="H29" s="77">
        <v>10.683</v>
      </c>
      <c r="I29" s="77">
        <v>12.946</v>
      </c>
      <c r="J29" s="77">
        <v>47.094999999999999</v>
      </c>
      <c r="K29" s="77">
        <v>32.341000000000001</v>
      </c>
      <c r="L29" s="77">
        <v>15.622999999999999</v>
      </c>
      <c r="M29" s="77">
        <v>21.670999999999999</v>
      </c>
      <c r="N29" s="77">
        <v>2.7410000000000001</v>
      </c>
      <c r="O29" s="77">
        <v>4.9960000000000004</v>
      </c>
      <c r="P29" s="77">
        <v>34.862000000000002</v>
      </c>
      <c r="Q29" s="77">
        <v>10.457000000000001</v>
      </c>
      <c r="R29" s="77">
        <v>54.640999999999998</v>
      </c>
      <c r="S29" s="77">
        <v>12.108000000000001</v>
      </c>
      <c r="T29" s="77">
        <v>28.748000000000001</v>
      </c>
      <c r="U29" s="77">
        <v>41.374000000000002</v>
      </c>
      <c r="V29" s="77">
        <v>14.487</v>
      </c>
      <c r="W29" s="77">
        <v>5.05</v>
      </c>
      <c r="X29" s="77">
        <v>10.638</v>
      </c>
      <c r="Y29" s="77">
        <v>18.338999999999999</v>
      </c>
      <c r="Z29" s="78"/>
      <c r="AA29" s="79">
        <f>SUM(B29:Z29)</f>
        <v>521.25300000000004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46.954999999999998</v>
      </c>
      <c r="C31" s="62">
        <f t="shared" si="4"/>
        <v>34.707999999999998</v>
      </c>
      <c r="D31" s="62">
        <f t="shared" si="4"/>
        <v>14.481</v>
      </c>
      <c r="E31" s="62">
        <f t="shared" si="4"/>
        <v>17.599</v>
      </c>
      <c r="F31" s="62">
        <f t="shared" si="4"/>
        <v>11.221</v>
      </c>
      <c r="G31" s="62">
        <f t="shared" si="4"/>
        <v>17.489000000000001</v>
      </c>
      <c r="H31" s="62">
        <f t="shared" si="4"/>
        <v>10.683</v>
      </c>
      <c r="I31" s="62">
        <f t="shared" si="4"/>
        <v>12.946</v>
      </c>
      <c r="J31" s="62">
        <f t="shared" si="4"/>
        <v>47.094999999999999</v>
      </c>
      <c r="K31" s="62">
        <f t="shared" si="4"/>
        <v>32.341000000000001</v>
      </c>
      <c r="L31" s="62">
        <f t="shared" si="4"/>
        <v>15.622999999999999</v>
      </c>
      <c r="M31" s="62">
        <f t="shared" si="4"/>
        <v>21.670999999999999</v>
      </c>
      <c r="N31" s="62">
        <f t="shared" si="4"/>
        <v>2.7410000000000001</v>
      </c>
      <c r="O31" s="62">
        <f t="shared" si="4"/>
        <v>4.9960000000000004</v>
      </c>
      <c r="P31" s="62">
        <f t="shared" si="4"/>
        <v>34.862000000000002</v>
      </c>
      <c r="Q31" s="62">
        <f t="shared" si="4"/>
        <v>10.457000000000001</v>
      </c>
      <c r="R31" s="62">
        <f t="shared" si="4"/>
        <v>54.640999999999998</v>
      </c>
      <c r="S31" s="62">
        <f t="shared" si="4"/>
        <v>12.108000000000001</v>
      </c>
      <c r="T31" s="62">
        <f t="shared" si="4"/>
        <v>28.748000000000001</v>
      </c>
      <c r="U31" s="62">
        <f t="shared" si="4"/>
        <v>41.374000000000002</v>
      </c>
      <c r="V31" s="62">
        <f t="shared" si="4"/>
        <v>14.487</v>
      </c>
      <c r="W31" s="62">
        <f t="shared" si="4"/>
        <v>5.05</v>
      </c>
      <c r="X31" s="62">
        <f t="shared" si="4"/>
        <v>10.638</v>
      </c>
      <c r="Y31" s="62">
        <f t="shared" si="4"/>
        <v>18.338999999999999</v>
      </c>
      <c r="Z31" s="63">
        <f t="shared" si="4"/>
        <v>0</v>
      </c>
      <c r="AA31" s="64">
        <f t="shared" si="4"/>
        <v>521.25300000000004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15.1</v>
      </c>
      <c r="G38" s="99"/>
      <c r="H38" s="99"/>
      <c r="I38" s="99"/>
      <c r="J38" s="99"/>
      <c r="K38" s="99"/>
      <c r="L38" s="99"/>
      <c r="M38" s="99"/>
      <c r="N38" s="99"/>
      <c r="O38" s="99">
        <v>35.200000000000003</v>
      </c>
      <c r="P38" s="99"/>
      <c r="Q38" s="99"/>
      <c r="R38" s="99"/>
      <c r="S38" s="99"/>
      <c r="T38" s="99"/>
      <c r="U38" s="99"/>
      <c r="V38" s="99"/>
      <c r="W38" s="99">
        <v>26.8</v>
      </c>
      <c r="X38" s="99"/>
      <c r="Y38" s="99"/>
      <c r="Z38" s="100"/>
      <c r="AA38" s="79">
        <f t="shared" si="5"/>
        <v>77.100000000000009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15.1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35.200000000000003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26.8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77.100000000000009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15.1</v>
      </c>
      <c r="G46" s="99"/>
      <c r="H46" s="99"/>
      <c r="I46" s="99"/>
      <c r="J46" s="99"/>
      <c r="K46" s="99"/>
      <c r="L46" s="99"/>
      <c r="M46" s="99"/>
      <c r="N46" s="99"/>
      <c r="O46" s="99">
        <v>35.200000000000003</v>
      </c>
      <c r="P46" s="99"/>
      <c r="Q46" s="99"/>
      <c r="R46" s="99"/>
      <c r="S46" s="99"/>
      <c r="T46" s="99"/>
      <c r="U46" s="99"/>
      <c r="V46" s="99"/>
      <c r="W46" s="99">
        <v>26.8</v>
      </c>
      <c r="X46" s="99"/>
      <c r="Y46" s="99"/>
      <c r="Z46" s="100"/>
      <c r="AA46" s="79">
        <f t="shared" si="7"/>
        <v>77.100000000000009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15.1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35.200000000000003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26.8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77.100000000000009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46.954999999999998</v>
      </c>
      <c r="C51" s="88">
        <f t="shared" si="10"/>
        <v>34.707999999999998</v>
      </c>
      <c r="D51" s="88">
        <f t="shared" si="10"/>
        <v>14.481</v>
      </c>
      <c r="E51" s="88">
        <f t="shared" si="10"/>
        <v>17.599</v>
      </c>
      <c r="F51" s="88">
        <f t="shared" si="10"/>
        <v>26.320999999999998</v>
      </c>
      <c r="G51" s="88">
        <f t="shared" si="10"/>
        <v>17.489000000000001</v>
      </c>
      <c r="H51" s="88">
        <f t="shared" si="10"/>
        <v>10.683</v>
      </c>
      <c r="I51" s="88">
        <f t="shared" si="10"/>
        <v>12.946000000000002</v>
      </c>
      <c r="J51" s="88">
        <f t="shared" si="10"/>
        <v>47.094999999999999</v>
      </c>
      <c r="K51" s="88">
        <f t="shared" si="10"/>
        <v>32.341000000000001</v>
      </c>
      <c r="L51" s="88">
        <f t="shared" si="10"/>
        <v>15.622999999999999</v>
      </c>
      <c r="M51" s="88">
        <f t="shared" si="10"/>
        <v>21.670999999999999</v>
      </c>
      <c r="N51" s="88">
        <f t="shared" si="10"/>
        <v>2.7410000000000001</v>
      </c>
      <c r="O51" s="88">
        <f t="shared" si="10"/>
        <v>40.196000000000005</v>
      </c>
      <c r="P51" s="88">
        <f t="shared" si="10"/>
        <v>34.862000000000002</v>
      </c>
      <c r="Q51" s="88">
        <f t="shared" si="10"/>
        <v>10.457000000000001</v>
      </c>
      <c r="R51" s="88">
        <f t="shared" si="10"/>
        <v>54.640999999999998</v>
      </c>
      <c r="S51" s="88">
        <f t="shared" si="10"/>
        <v>12.108000000000001</v>
      </c>
      <c r="T51" s="88">
        <f t="shared" si="10"/>
        <v>28.748000000000001</v>
      </c>
      <c r="U51" s="88">
        <f t="shared" si="10"/>
        <v>41.373999999999995</v>
      </c>
      <c r="V51" s="88">
        <f t="shared" si="10"/>
        <v>14.486999999999998</v>
      </c>
      <c r="W51" s="88">
        <f t="shared" si="10"/>
        <v>31.85</v>
      </c>
      <c r="X51" s="88">
        <f t="shared" si="10"/>
        <v>10.637999999999998</v>
      </c>
      <c r="Y51" s="88">
        <f t="shared" si="10"/>
        <v>18.338999999999999</v>
      </c>
      <c r="Z51" s="89">
        <f t="shared" si="10"/>
        <v>0</v>
      </c>
      <c r="AA51" s="105">
        <f>SUM(B51:Z51)</f>
        <v>598.35300000000007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-46.3</v>
      </c>
      <c r="C4" s="18">
        <v>-32.1</v>
      </c>
      <c r="D4" s="18">
        <v>-0.1</v>
      </c>
      <c r="E4" s="18">
        <v>-7.5</v>
      </c>
      <c r="F4" s="18">
        <v>15.1</v>
      </c>
      <c r="G4" s="18">
        <v>-8.3000000000000007</v>
      </c>
      <c r="H4" s="18"/>
      <c r="I4" s="18"/>
      <c r="J4" s="18">
        <v>-45</v>
      </c>
      <c r="K4" s="18">
        <v>-32.299999999999997</v>
      </c>
      <c r="L4" s="18"/>
      <c r="M4" s="18"/>
      <c r="N4" s="18"/>
      <c r="O4" s="18">
        <v>35.200000000000003</v>
      </c>
      <c r="P4" s="18">
        <v>-26</v>
      </c>
      <c r="Q4" s="18"/>
      <c r="R4" s="18"/>
      <c r="S4" s="18"/>
      <c r="T4" s="18">
        <v>-25.7</v>
      </c>
      <c r="U4" s="18">
        <v>-38.4</v>
      </c>
      <c r="V4" s="18">
        <v>-14.5</v>
      </c>
      <c r="W4" s="18">
        <v>26.8</v>
      </c>
      <c r="X4" s="18">
        <v>-10.3</v>
      </c>
      <c r="Y4" s="18">
        <v>-12.4</v>
      </c>
      <c r="Z4" s="19"/>
      <c r="AA4" s="112">
        <f>SUM(B4:Z4)</f>
        <v>-221.8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218.18</v>
      </c>
      <c r="C7" s="118">
        <v>216</v>
      </c>
      <c r="D7" s="118">
        <v>215.67</v>
      </c>
      <c r="E7" s="118">
        <v>217.53</v>
      </c>
      <c r="F7" s="118">
        <v>220</v>
      </c>
      <c r="G7" s="118">
        <v>216</v>
      </c>
      <c r="H7" s="118">
        <v>231.16</v>
      </c>
      <c r="I7" s="118">
        <v>218.74</v>
      </c>
      <c r="J7" s="118">
        <v>168.3</v>
      </c>
      <c r="K7" s="118">
        <v>156.19</v>
      </c>
      <c r="L7" s="118">
        <v>217.81</v>
      </c>
      <c r="M7" s="118">
        <v>217.81</v>
      </c>
      <c r="N7" s="118">
        <v>217.71</v>
      </c>
      <c r="O7" s="118">
        <v>185</v>
      </c>
      <c r="P7" s="118">
        <v>194.22</v>
      </c>
      <c r="Q7" s="118">
        <v>218.74</v>
      </c>
      <c r="R7" s="118">
        <v>217.47</v>
      </c>
      <c r="S7" s="118">
        <v>278.44</v>
      </c>
      <c r="T7" s="118">
        <v>201</v>
      </c>
      <c r="U7" s="118">
        <v>198.46</v>
      </c>
      <c r="V7" s="118">
        <v>283.97000000000003</v>
      </c>
      <c r="W7" s="118">
        <v>292.85000000000002</v>
      </c>
      <c r="X7" s="118">
        <v>244.58</v>
      </c>
      <c r="Y7" s="118">
        <v>214.42</v>
      </c>
      <c r="Z7" s="119"/>
      <c r="AA7" s="120">
        <f>IF(SUM(B7:Z7)&lt;&gt;0,AVERAGEIF(B7:Z7,"&lt;&gt;"""),"")</f>
        <v>219.17708333333334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46.3</v>
      </c>
      <c r="C15" s="134">
        <v>32.1</v>
      </c>
      <c r="D15" s="134">
        <v>0.1</v>
      </c>
      <c r="E15" s="134">
        <v>7.5</v>
      </c>
      <c r="F15" s="134"/>
      <c r="G15" s="134">
        <v>8.3000000000000007</v>
      </c>
      <c r="H15" s="134"/>
      <c r="I15" s="134"/>
      <c r="J15" s="134">
        <v>45</v>
      </c>
      <c r="K15" s="134">
        <v>32.299999999999997</v>
      </c>
      <c r="L15" s="134"/>
      <c r="M15" s="134"/>
      <c r="N15" s="134"/>
      <c r="O15" s="134"/>
      <c r="P15" s="134">
        <v>26</v>
      </c>
      <c r="Q15" s="134"/>
      <c r="R15" s="134"/>
      <c r="S15" s="134"/>
      <c r="T15" s="134">
        <v>25.7</v>
      </c>
      <c r="U15" s="134">
        <v>38.4</v>
      </c>
      <c r="V15" s="134">
        <v>14.5</v>
      </c>
      <c r="W15" s="134"/>
      <c r="X15" s="134">
        <v>10.3</v>
      </c>
      <c r="Y15" s="134">
        <v>12.4</v>
      </c>
      <c r="Z15" s="132"/>
      <c r="AA15" s="133">
        <f t="shared" si="0"/>
        <v>298.89999999999998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46.3</v>
      </c>
      <c r="C16" s="136">
        <f t="shared" si="1"/>
        <v>32.1</v>
      </c>
      <c r="D16" s="136">
        <f t="shared" si="1"/>
        <v>0.1</v>
      </c>
      <c r="E16" s="136">
        <f t="shared" si="1"/>
        <v>7.5</v>
      </c>
      <c r="F16" s="136">
        <f t="shared" si="1"/>
        <v>0</v>
      </c>
      <c r="G16" s="136">
        <f t="shared" si="1"/>
        <v>8.3000000000000007</v>
      </c>
      <c r="H16" s="136">
        <f t="shared" si="1"/>
        <v>0</v>
      </c>
      <c r="I16" s="136">
        <f t="shared" si="1"/>
        <v>0</v>
      </c>
      <c r="J16" s="136">
        <f t="shared" si="1"/>
        <v>45</v>
      </c>
      <c r="K16" s="136">
        <f t="shared" si="1"/>
        <v>32.299999999999997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26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25.7</v>
      </c>
      <c r="U16" s="136">
        <f t="shared" si="1"/>
        <v>38.4</v>
      </c>
      <c r="V16" s="136">
        <f t="shared" si="1"/>
        <v>14.5</v>
      </c>
      <c r="W16" s="136">
        <f t="shared" si="1"/>
        <v>0</v>
      </c>
      <c r="X16" s="136">
        <f t="shared" si="1"/>
        <v>10.3</v>
      </c>
      <c r="Y16" s="136">
        <f t="shared" si="1"/>
        <v>12.4</v>
      </c>
      <c r="Z16" s="137" t="str">
        <f t="shared" si="1"/>
        <v/>
      </c>
      <c r="AA16" s="90">
        <f t="shared" si="0"/>
        <v>298.89999999999998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15.1</v>
      </c>
      <c r="G23" s="134"/>
      <c r="H23" s="134"/>
      <c r="I23" s="134"/>
      <c r="J23" s="134"/>
      <c r="K23" s="134"/>
      <c r="L23" s="134"/>
      <c r="M23" s="134"/>
      <c r="N23" s="134"/>
      <c r="O23" s="134">
        <v>35.200000000000003</v>
      </c>
      <c r="P23" s="134"/>
      <c r="Q23" s="134"/>
      <c r="R23" s="134"/>
      <c r="S23" s="134"/>
      <c r="T23" s="134"/>
      <c r="U23" s="134"/>
      <c r="V23" s="134"/>
      <c r="W23" s="134">
        <v>26.8</v>
      </c>
      <c r="X23" s="134"/>
      <c r="Y23" s="134"/>
      <c r="Z23" s="132"/>
      <c r="AA23" s="133">
        <f t="shared" si="2"/>
        <v>77.100000000000009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15.1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35.200000000000003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26.8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77.100000000000009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2022-05-14T20:20:16Z</dcterms:created>
  <dcterms:modified xsi:type="dcterms:W3CDTF">2022-05-14T20:20:17Z</dcterms:modified>
</cp:coreProperties>
</file>