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<sst xmlns="http://schemas.openxmlformats.org/spreadsheetml/2006/main" count="117" uniqueCount="53">
  <si>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13/05/2022 23:23:59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</si>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</sst>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39.81</c:v>
                </c:pt>
                <c:pt idx="7">
                  <c:v>30.315000000000001</c:v>
                </c:pt>
                <c:pt idx="8">
                  <c:v>28.308</c:v>
                </c:pt>
                <c:pt idx="11">
                  <c:v>52.238</c:v>
                </c:pt>
                <c:pt idx="12">
                  <c:v>32.856999999999999</c:v>
                </c:pt>
                <c:pt idx="13">
                  <c:v>39.655999999999999</c:v>
                </c:pt>
                <c:pt idx="14">
                  <c:v>37.262</c:v>
                </c:pt>
                <c:pt idx="15">
                  <c:v>34.497</c:v>
                </c:pt>
                <c:pt idx="16">
                  <c:v>36.243000000000002</c:v>
                </c:pt>
                <c:pt idx="20">
                  <c:v>10.433999999999999</c:v>
                </c:pt>
                <c:pt idx="22">
                  <c:v>3.3029999999999999</c:v>
                </c:pt>
                <c:pt idx="23">
                  <c:v>64.135000000000005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80.8</c:v>
                </c:pt>
                <c:pt idx="1">
                  <c:v>76.8</c:v>
                </c:pt>
                <c:pt idx="2">
                  <c:v>86.1</c:v>
                </c:pt>
                <c:pt idx="3">
                  <c:v>73.599999999999994</c:v>
                </c:pt>
                <c:pt idx="4">
                  <c:v>38.799999999999997</c:v>
                </c:pt>
                <c:pt idx="5">
                  <c:v>0</c:v>
                </c:pt>
                <c:pt idx="6">
                  <c:v>0</c:v>
                </c:pt>
                <c:pt idx="7">
                  <c:v>14.9</c:v>
                </c:pt>
                <c:pt idx="8">
                  <c:v>19.399999999999999</c:v>
                </c:pt>
                <c:pt idx="9">
                  <c:v>1</c:v>
                </c:pt>
                <c:pt idx="10">
                  <c:v>8.5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43.9</c:v>
                </c:pt>
                <c:pt idx="18">
                  <c:v>23.1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2.4300000000000002</c:v>
                </c:pt>
                <c:pt idx="5">
                  <c:v>32.494</c:v>
                </c:pt>
                <c:pt idx="6">
                  <c:v>0.01</c:v>
                </c:pt>
                <c:pt idx="8">
                  <c:v>2.7E-2</c:v>
                </c:pt>
                <c:pt idx="9">
                  <c:v>25.418999999999997</c:v>
                </c:pt>
                <c:pt idx="10">
                  <c:v>27.222000000000001</c:v>
                </c:pt>
                <c:pt idx="11">
                  <c:v>0.21</c:v>
                </c:pt>
                <c:pt idx="12">
                  <c:v>0.93599999999999994</c:v>
                </c:pt>
                <c:pt idx="13">
                  <c:v>1.147</c:v>
                </c:pt>
                <c:pt idx="14">
                  <c:v>2.121</c:v>
                </c:pt>
                <c:pt idx="15">
                  <c:v>0.79400000000000004</c:v>
                </c:pt>
                <c:pt idx="16">
                  <c:v>1.2E-2</c:v>
                </c:pt>
                <c:pt idx="18">
                  <c:v>2.5000000000000001E-2</c:v>
                </c:pt>
                <c:pt idx="19">
                  <c:v>6.476</c:v>
                </c:pt>
                <c:pt idx="20">
                  <c:v>21.888000000000002</c:v>
                </c:pt>
                <c:pt idx="21">
                  <c:v>6.1139999999999999</c:v>
                </c:pt>
                <c:pt idx="22">
                  <c:v>8.3180000000000014</c:v>
                </c:pt>
                <c:pt idx="23">
                  <c:v>7.0149999999999997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988680"/>
        <c:axId val="1819890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80.995999999999981</c:v>
                </c:pt>
                <c:pt idx="1">
                  <c:v>77.034999999999997</c:v>
                </c:pt>
                <c:pt idx="2">
                  <c:v>86.550999999999988</c:v>
                </c:pt>
                <c:pt idx="3">
                  <c:v>76.418000000000006</c:v>
                </c:pt>
                <c:pt idx="4">
                  <c:v>40.023000000000003</c:v>
                </c:pt>
                <c:pt idx="5">
                  <c:v>33.503000000000007</c:v>
                </c:pt>
                <c:pt idx="6">
                  <c:v>40.707000000000001</c:v>
                </c:pt>
                <c:pt idx="7">
                  <c:v>46.10799999999999</c:v>
                </c:pt>
                <c:pt idx="8">
                  <c:v>48.317000000000007</c:v>
                </c:pt>
                <c:pt idx="9">
                  <c:v>27.284999999999997</c:v>
                </c:pt>
                <c:pt idx="10">
                  <c:v>36.097999999999999</c:v>
                </c:pt>
                <c:pt idx="11">
                  <c:v>52.896999999999998</c:v>
                </c:pt>
                <c:pt idx="12">
                  <c:v>35.248999999999995</c:v>
                </c:pt>
                <c:pt idx="13">
                  <c:v>40.802999999999997</c:v>
                </c:pt>
                <c:pt idx="14">
                  <c:v>39.863</c:v>
                </c:pt>
                <c:pt idx="15">
                  <c:v>35.291000000000004</c:v>
                </c:pt>
                <c:pt idx="16">
                  <c:v>36.255000000000003</c:v>
                </c:pt>
                <c:pt idx="17">
                  <c:v>45.311999999999991</c:v>
                </c:pt>
                <c:pt idx="18">
                  <c:v>23.736999999999998</c:v>
                </c:pt>
                <c:pt idx="19">
                  <c:v>7.7</c:v>
                </c:pt>
                <c:pt idx="20">
                  <c:v>32.94</c:v>
                </c:pt>
                <c:pt idx="21">
                  <c:v>7.3330000000000002</c:v>
                </c:pt>
                <c:pt idx="22">
                  <c:v>12.16</c:v>
                </c:pt>
                <c:pt idx="23">
                  <c:v>71.966000000000008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988680"/>
        <c:axId val="1819890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237.63</c:v>
                </c:pt>
                <c:pt idx="1">
                  <c:v>220.55</c:v>
                </c:pt>
                <c:pt idx="2">
                  <c:v>192.8</c:v>
                </c:pt>
                <c:pt idx="3">
                  <c:v>211.3</c:v>
                </c:pt>
                <c:pt idx="4">
                  <c:v>210.43</c:v>
                </c:pt>
                <c:pt idx="5">
                  <c:v>212.67</c:v>
                </c:pt>
                <c:pt idx="6">
                  <c:v>222.75</c:v>
                </c:pt>
                <c:pt idx="7">
                  <c:v>217.82</c:v>
                </c:pt>
                <c:pt idx="8">
                  <c:v>217.02</c:v>
                </c:pt>
                <c:pt idx="9">
                  <c:v>212.41</c:v>
                </c:pt>
                <c:pt idx="10">
                  <c:v>213.31</c:v>
                </c:pt>
                <c:pt idx="11">
                  <c:v>217.69</c:v>
                </c:pt>
                <c:pt idx="12">
                  <c:v>215</c:v>
                </c:pt>
                <c:pt idx="13">
                  <c:v>215</c:v>
                </c:pt>
                <c:pt idx="14">
                  <c:v>215</c:v>
                </c:pt>
                <c:pt idx="15">
                  <c:v>215</c:v>
                </c:pt>
                <c:pt idx="16">
                  <c:v>215</c:v>
                </c:pt>
                <c:pt idx="17">
                  <c:v>212.41</c:v>
                </c:pt>
                <c:pt idx="18">
                  <c:v>219.99</c:v>
                </c:pt>
                <c:pt idx="19">
                  <c:v>253.22</c:v>
                </c:pt>
                <c:pt idx="20">
                  <c:v>295</c:v>
                </c:pt>
                <c:pt idx="21">
                  <c:v>284.24</c:v>
                </c:pt>
                <c:pt idx="22">
                  <c:v>244.16</c:v>
                </c:pt>
                <c:pt idx="23">
                  <c:v>224.03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989856"/>
        <c:axId val="181989464"/>
      </c:lineChart>
      <c:catAx>
        <c:axId val="181988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989072"/>
        <c:crosses val="autoZero"/>
        <c:auto val="1"/>
        <c:lblAlgn val="ctr"/>
        <c:lblOffset val="100"/>
        <c:noMultiLvlLbl val="0"/>
      </c:catAx>
      <c:valAx>
        <c:axId val="18198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988680"/>
        <c:crosses val="autoZero"/>
        <c:crossBetween val="between"/>
      </c:valAx>
      <c:valAx>
        <c:axId val="181989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989856"/>
        <c:crosses val="max"/>
        <c:crossBetween val="between"/>
      </c:valAx>
      <c:catAx>
        <c:axId val="181989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989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81.000999999999991</v>
      </c>
      <c r="C4" s="18">
        <v>77.05</v>
      </c>
      <c r="D4" s="18">
        <v>86.6</v>
      </c>
      <c r="E4" s="18">
        <v>76.38000000000001</v>
      </c>
      <c r="F4" s="18">
        <v>40.000999999999998</v>
      </c>
      <c r="G4" s="18">
        <v>33.525999999999996</v>
      </c>
      <c r="H4" s="18">
        <v>40.707000000000001</v>
      </c>
      <c r="I4" s="18">
        <v>46.080000000000005</v>
      </c>
      <c r="J4" s="18">
        <v>48.357999999999997</v>
      </c>
      <c r="K4" s="18">
        <v>27.282999999999998</v>
      </c>
      <c r="L4" s="18">
        <v>36.141999999999996</v>
      </c>
      <c r="M4" s="18">
        <v>52.896999999999998</v>
      </c>
      <c r="N4" s="18">
        <v>35.249000000000002</v>
      </c>
      <c r="O4" s="18">
        <v>40.802999999999997</v>
      </c>
      <c r="P4" s="18">
        <v>39.862999999999992</v>
      </c>
      <c r="Q4" s="18">
        <v>35.290999999999997</v>
      </c>
      <c r="R4" s="18">
        <v>36.255000000000003</v>
      </c>
      <c r="S4" s="18">
        <v>45.331000000000003</v>
      </c>
      <c r="T4" s="18">
        <v>23.703000000000003</v>
      </c>
      <c r="U4" s="18">
        <v>7.66</v>
      </c>
      <c r="V4" s="18">
        <v>32.929000000000002</v>
      </c>
      <c r="W4" s="18">
        <v>7.2969999999999997</v>
      </c>
      <c r="X4" s="18">
        <v>12.195</v>
      </c>
      <c r="Y4" s="18">
        <v>71.960000000000008</v>
      </c>
      <c r="Z4" s="19"/>
      <c r="AA4" s="20">
        <f>SUM(B4:Z4)</f>
        <v>1034.5609999999999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237.63</v>
      </c>
      <c r="C7" s="28">
        <v>220.55</v>
      </c>
      <c r="D7" s="28">
        <v>192.8</v>
      </c>
      <c r="E7" s="28">
        <v>211.3</v>
      </c>
      <c r="F7" s="28">
        <v>210.43</v>
      </c>
      <c r="G7" s="28">
        <v>212.67</v>
      </c>
      <c r="H7" s="28">
        <v>222.75</v>
      </c>
      <c r="I7" s="28">
        <v>217.82</v>
      </c>
      <c r="J7" s="28">
        <v>217.02</v>
      </c>
      <c r="K7" s="28">
        <v>212.41</v>
      </c>
      <c r="L7" s="28">
        <v>213.31</v>
      </c>
      <c r="M7" s="28">
        <v>217.69</v>
      </c>
      <c r="N7" s="28">
        <v>215</v>
      </c>
      <c r="O7" s="28">
        <v>215</v>
      </c>
      <c r="P7" s="28">
        <v>215</v>
      </c>
      <c r="Q7" s="28">
        <v>215</v>
      </c>
      <c r="R7" s="28">
        <v>215</v>
      </c>
      <c r="S7" s="28">
        <v>212.41</v>
      </c>
      <c r="T7" s="28">
        <v>219.99</v>
      </c>
      <c r="U7" s="28">
        <v>253.22</v>
      </c>
      <c r="V7" s="28">
        <v>295</v>
      </c>
      <c r="W7" s="28">
        <v>284.24</v>
      </c>
      <c r="X7" s="28">
        <v>244.16</v>
      </c>
      <c r="Y7" s="28">
        <v>224.03</v>
      </c>
      <c r="Z7" s="29"/>
      <c r="AA7" s="30">
        <f>IF(SUM(B7:Z7)&lt;&gt;0,AVERAGEIF(B7:Z7,"&lt;&gt;"""),"")</f>
        <v>224.76791666666665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39.81</v>
      </c>
      <c r="I12" s="52">
        <v>30.315000000000001</v>
      </c>
      <c r="J12" s="52">
        <v>28.308</v>
      </c>
      <c r="K12" s="52"/>
      <c r="L12" s="52"/>
      <c r="M12" s="52">
        <v>52.238</v>
      </c>
      <c r="N12" s="52">
        <v>32.856999999999999</v>
      </c>
      <c r="O12" s="52">
        <v>39.655999999999999</v>
      </c>
      <c r="P12" s="52">
        <v>37.262</v>
      </c>
      <c r="Q12" s="52">
        <v>34.497</v>
      </c>
      <c r="R12" s="52">
        <v>36.243000000000002</v>
      </c>
      <c r="S12" s="52"/>
      <c r="T12" s="52"/>
      <c r="U12" s="52"/>
      <c r="V12" s="52">
        <v>10.433999999999999</v>
      </c>
      <c r="W12" s="52"/>
      <c r="X12" s="52">
        <v>3.3029999999999999</v>
      </c>
      <c r="Y12" s="52">
        <v>64.135000000000005</v>
      </c>
      <c r="Z12" s="53"/>
      <c r="AA12" s="54">
        <f t="shared" si="0"/>
        <v>409.05800000000005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2.4300000000000002</v>
      </c>
      <c r="F14" s="57"/>
      <c r="G14" s="57">
        <v>32.494</v>
      </c>
      <c r="H14" s="57">
        <v>0.01</v>
      </c>
      <c r="I14" s="57"/>
      <c r="J14" s="57">
        <v>2.7E-2</v>
      </c>
      <c r="K14" s="57">
        <v>25.418999999999997</v>
      </c>
      <c r="L14" s="57">
        <v>27.222000000000001</v>
      </c>
      <c r="M14" s="57">
        <v>0.21</v>
      </c>
      <c r="N14" s="57">
        <v>0.93599999999999994</v>
      </c>
      <c r="O14" s="57">
        <v>1.147</v>
      </c>
      <c r="P14" s="57">
        <v>2.121</v>
      </c>
      <c r="Q14" s="57">
        <v>0.79400000000000004</v>
      </c>
      <c r="R14" s="57">
        <v>1.2E-2</v>
      </c>
      <c r="S14" s="57"/>
      <c r="T14" s="57">
        <v>2.5000000000000001E-2</v>
      </c>
      <c r="U14" s="57">
        <v>6.476</v>
      </c>
      <c r="V14" s="57">
        <v>21.888000000000002</v>
      </c>
      <c r="W14" s="57">
        <v>6.1139999999999999</v>
      </c>
      <c r="X14" s="57">
        <v>8.3180000000000014</v>
      </c>
      <c r="Y14" s="57">
        <v>7.0149999999999997</v>
      </c>
      <c r="Z14" s="58"/>
      <c r="AA14" s="59">
        <f t="shared" si="0"/>
        <v>142.65799999999999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2.4300000000000002</v>
      </c>
      <c r="F16" s="62">
        <f t="shared" si="1"/>
        <v>0</v>
      </c>
      <c r="G16" s="62">
        <f t="shared" si="1"/>
        <v>32.494</v>
      </c>
      <c r="H16" s="62">
        <f t="shared" si="1"/>
        <v>39.82</v>
      </c>
      <c r="I16" s="62">
        <f t="shared" si="1"/>
        <v>30.315000000000001</v>
      </c>
      <c r="J16" s="62">
        <f t="shared" si="1"/>
        <v>28.335000000000001</v>
      </c>
      <c r="K16" s="62">
        <f t="shared" si="1"/>
        <v>25.418999999999997</v>
      </c>
      <c r="L16" s="62">
        <f t="shared" si="1"/>
        <v>27.222000000000001</v>
      </c>
      <c r="M16" s="62">
        <f t="shared" si="1"/>
        <v>52.448</v>
      </c>
      <c r="N16" s="62">
        <f t="shared" si="1"/>
        <v>33.792999999999999</v>
      </c>
      <c r="O16" s="62">
        <f t="shared" si="1"/>
        <v>40.802999999999997</v>
      </c>
      <c r="P16" s="62">
        <f t="shared" si="1"/>
        <v>39.383000000000003</v>
      </c>
      <c r="Q16" s="62">
        <f t="shared" si="1"/>
        <v>35.290999999999997</v>
      </c>
      <c r="R16" s="62">
        <f t="shared" si="1"/>
        <v>36.255000000000003</v>
      </c>
      <c r="S16" s="62">
        <f t="shared" si="1"/>
        <v>0</v>
      </c>
      <c r="T16" s="62">
        <f t="shared" si="1"/>
        <v>2.5000000000000001E-2</v>
      </c>
      <c r="U16" s="62">
        <f t="shared" si="1"/>
        <v>6.476</v>
      </c>
      <c r="V16" s="62">
        <f t="shared" si="1"/>
        <v>32.322000000000003</v>
      </c>
      <c r="W16" s="62">
        <f t="shared" si="1"/>
        <v>6.1139999999999999</v>
      </c>
      <c r="X16" s="62">
        <f t="shared" si="1"/>
        <v>11.621000000000002</v>
      </c>
      <c r="Y16" s="62">
        <f t="shared" si="1"/>
        <v>71.150000000000006</v>
      </c>
      <c r="Z16" s="63" t="str">
        <f t="shared" si="1"/>
        <v/>
      </c>
      <c r="AA16" s="64">
        <f>SUM(AA10:AA15)</f>
        <v>551.71600000000001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0.20100000000000001</v>
      </c>
      <c r="C21" s="81">
        <v>0.25</v>
      </c>
      <c r="D21" s="81">
        <v>0.5</v>
      </c>
      <c r="E21" s="81">
        <v>0.35</v>
      </c>
      <c r="F21" s="81">
        <v>1.2010000000000001</v>
      </c>
      <c r="G21" s="81">
        <v>1.032</v>
      </c>
      <c r="H21" s="81">
        <v>0.88700000000000001</v>
      </c>
      <c r="I21" s="81">
        <v>0.86499999999999999</v>
      </c>
      <c r="J21" s="81">
        <v>0.623</v>
      </c>
      <c r="K21" s="81">
        <v>0.86399999999999999</v>
      </c>
      <c r="L21" s="81">
        <v>0.42</v>
      </c>
      <c r="M21" s="81">
        <v>0.44900000000000001</v>
      </c>
      <c r="N21" s="81">
        <v>1.456</v>
      </c>
      <c r="O21" s="81"/>
      <c r="P21" s="81">
        <v>0.48</v>
      </c>
      <c r="Q21" s="81"/>
      <c r="R21" s="81"/>
      <c r="S21" s="81">
        <v>1.431</v>
      </c>
      <c r="T21" s="81">
        <v>0.57799999999999996</v>
      </c>
      <c r="U21" s="81">
        <v>1.1839999999999999</v>
      </c>
      <c r="V21" s="81">
        <v>0.60699999999999998</v>
      </c>
      <c r="W21" s="81">
        <v>1.1830000000000001</v>
      </c>
      <c r="X21" s="81">
        <v>0.57399999999999995</v>
      </c>
      <c r="Y21" s="81">
        <v>0.81</v>
      </c>
      <c r="Z21" s="78"/>
      <c r="AA21" s="79">
        <f t="shared" si="2"/>
        <v>15.944999999999999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0.20100000000000001</v>
      </c>
      <c r="C25" s="88">
        <f t="shared" ref="C25:Z25" si="3">IF(LEN(C$2)&gt;0,SUM(C19:C24),"")</f>
        <v>0.25</v>
      </c>
      <c r="D25" s="88">
        <f t="shared" si="3"/>
        <v>0.5</v>
      </c>
      <c r="E25" s="88">
        <f t="shared" si="3"/>
        <v>0.35</v>
      </c>
      <c r="F25" s="88">
        <f t="shared" si="3"/>
        <v>1.2010000000000001</v>
      </c>
      <c r="G25" s="88">
        <f t="shared" si="3"/>
        <v>1.032</v>
      </c>
      <c r="H25" s="88">
        <f t="shared" si="3"/>
        <v>0.88700000000000001</v>
      </c>
      <c r="I25" s="88">
        <f t="shared" si="3"/>
        <v>0.86499999999999999</v>
      </c>
      <c r="J25" s="88">
        <f t="shared" si="3"/>
        <v>0.623</v>
      </c>
      <c r="K25" s="88">
        <f t="shared" si="3"/>
        <v>0.86399999999999999</v>
      </c>
      <c r="L25" s="88">
        <f t="shared" si="3"/>
        <v>0.42</v>
      </c>
      <c r="M25" s="88">
        <f t="shared" si="3"/>
        <v>0.44900000000000001</v>
      </c>
      <c r="N25" s="88">
        <f t="shared" si="3"/>
        <v>1.456</v>
      </c>
      <c r="O25" s="88">
        <f t="shared" si="3"/>
        <v>0</v>
      </c>
      <c r="P25" s="88">
        <f t="shared" si="3"/>
        <v>0.48</v>
      </c>
      <c r="Q25" s="88">
        <f t="shared" si="3"/>
        <v>0</v>
      </c>
      <c r="R25" s="88">
        <f t="shared" si="3"/>
        <v>0</v>
      </c>
      <c r="S25" s="88">
        <f t="shared" si="3"/>
        <v>1.431</v>
      </c>
      <c r="T25" s="88">
        <f t="shared" si="3"/>
        <v>0.57799999999999996</v>
      </c>
      <c r="U25" s="88">
        <f t="shared" si="3"/>
        <v>1.1839999999999999</v>
      </c>
      <c r="V25" s="88">
        <f t="shared" si="3"/>
        <v>0.60699999999999998</v>
      </c>
      <c r="W25" s="88">
        <f t="shared" si="3"/>
        <v>1.1830000000000001</v>
      </c>
      <c r="X25" s="88">
        <f t="shared" si="3"/>
        <v>0.57399999999999995</v>
      </c>
      <c r="Y25" s="88">
        <f t="shared" si="3"/>
        <v>0.81</v>
      </c>
      <c r="Z25" s="89" t="str">
        <f t="shared" si="3"/>
        <v/>
      </c>
      <c r="AA25" s="90">
        <f>SUM(AA19:AA24)</f>
        <v>15.944999999999999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0.20100000000000001</v>
      </c>
      <c r="C29" s="77">
        <v>0.25</v>
      </c>
      <c r="D29" s="77">
        <v>0.5</v>
      </c>
      <c r="E29" s="77">
        <v>2.78</v>
      </c>
      <c r="F29" s="77">
        <v>1.2010000000000001</v>
      </c>
      <c r="G29" s="77">
        <v>33.526000000000003</v>
      </c>
      <c r="H29" s="77">
        <v>40.707000000000001</v>
      </c>
      <c r="I29" s="77">
        <v>31.18</v>
      </c>
      <c r="J29" s="77">
        <v>28.957999999999998</v>
      </c>
      <c r="K29" s="77">
        <v>26.283000000000001</v>
      </c>
      <c r="L29" s="77">
        <v>27.641999999999999</v>
      </c>
      <c r="M29" s="77">
        <v>52.896999999999998</v>
      </c>
      <c r="N29" s="77">
        <v>35.249000000000002</v>
      </c>
      <c r="O29" s="77">
        <v>40.802999999999997</v>
      </c>
      <c r="P29" s="77">
        <v>39.863</v>
      </c>
      <c r="Q29" s="77">
        <v>35.290999999999997</v>
      </c>
      <c r="R29" s="77">
        <v>36.255000000000003</v>
      </c>
      <c r="S29" s="77">
        <v>1.431</v>
      </c>
      <c r="T29" s="77">
        <v>0.60299999999999998</v>
      </c>
      <c r="U29" s="77">
        <v>7.66</v>
      </c>
      <c r="V29" s="77">
        <v>32.929000000000002</v>
      </c>
      <c r="W29" s="77">
        <v>7.2969999999999997</v>
      </c>
      <c r="X29" s="77">
        <v>12.195</v>
      </c>
      <c r="Y29" s="77">
        <v>71.959999999999994</v>
      </c>
      <c r="Z29" s="78"/>
      <c r="AA29" s="79">
        <f>SUM(B29:Z29)</f>
        <v>567.66100000000006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0.20100000000000001</v>
      </c>
      <c r="C31" s="62">
        <f t="shared" ref="C31:Z31" si="4">IF(LEN(C$2)&gt;0,SUM(C28:C30),"")</f>
        <v>0.25</v>
      </c>
      <c r="D31" s="62">
        <f t="shared" si="4"/>
        <v>0.5</v>
      </c>
      <c r="E31" s="62">
        <f t="shared" si="4"/>
        <v>2.78</v>
      </c>
      <c r="F31" s="62">
        <f t="shared" si="4"/>
        <v>1.2010000000000001</v>
      </c>
      <c r="G31" s="62">
        <f t="shared" si="4"/>
        <v>33.526000000000003</v>
      </c>
      <c r="H31" s="62">
        <f t="shared" si="4"/>
        <v>40.707000000000001</v>
      </c>
      <c r="I31" s="62">
        <f t="shared" si="4"/>
        <v>31.18</v>
      </c>
      <c r="J31" s="62">
        <f t="shared" si="4"/>
        <v>28.957999999999998</v>
      </c>
      <c r="K31" s="62">
        <f t="shared" si="4"/>
        <v>26.283000000000001</v>
      </c>
      <c r="L31" s="62">
        <f t="shared" si="4"/>
        <v>27.641999999999999</v>
      </c>
      <c r="M31" s="62">
        <f t="shared" si="4"/>
        <v>52.896999999999998</v>
      </c>
      <c r="N31" s="62">
        <f t="shared" si="4"/>
        <v>35.249000000000002</v>
      </c>
      <c r="O31" s="62">
        <f t="shared" si="4"/>
        <v>40.802999999999997</v>
      </c>
      <c r="P31" s="62">
        <f t="shared" si="4"/>
        <v>39.863</v>
      </c>
      <c r="Q31" s="62">
        <f t="shared" si="4"/>
        <v>35.290999999999997</v>
      </c>
      <c r="R31" s="62">
        <f t="shared" si="4"/>
        <v>36.255000000000003</v>
      </c>
      <c r="S31" s="62">
        <f t="shared" si="4"/>
        <v>1.431</v>
      </c>
      <c r="T31" s="62">
        <f t="shared" si="4"/>
        <v>0.60299999999999998</v>
      </c>
      <c r="U31" s="62">
        <f t="shared" si="4"/>
        <v>7.66</v>
      </c>
      <c r="V31" s="62">
        <f t="shared" si="4"/>
        <v>32.929000000000002</v>
      </c>
      <c r="W31" s="62">
        <f t="shared" si="4"/>
        <v>7.2969999999999997</v>
      </c>
      <c r="X31" s="62">
        <f t="shared" si="4"/>
        <v>12.195</v>
      </c>
      <c r="Y31" s="62">
        <f t="shared" si="4"/>
        <v>71.959999999999994</v>
      </c>
      <c r="Z31" s="63" t="str">
        <f t="shared" si="4"/>
        <v/>
      </c>
      <c r="AA31" s="64">
        <f>SUM(AA28:AA30)</f>
        <v>567.66100000000006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80.8</v>
      </c>
      <c r="C38" s="99">
        <v>76.8</v>
      </c>
      <c r="D38" s="99">
        <v>86.1</v>
      </c>
      <c r="E38" s="99">
        <v>73.599999999999994</v>
      </c>
      <c r="F38" s="99">
        <v>38.799999999999997</v>
      </c>
      <c r="G38" s="99"/>
      <c r="H38" s="99"/>
      <c r="I38" s="99">
        <v>14.9</v>
      </c>
      <c r="J38" s="99">
        <v>19.399999999999999</v>
      </c>
      <c r="K38" s="99">
        <v>1</v>
      </c>
      <c r="L38" s="99">
        <v>8.5</v>
      </c>
      <c r="M38" s="99"/>
      <c r="N38" s="99"/>
      <c r="O38" s="99"/>
      <c r="P38" s="99"/>
      <c r="Q38" s="99"/>
      <c r="R38" s="99"/>
      <c r="S38" s="99">
        <v>43.9</v>
      </c>
      <c r="T38" s="99">
        <v>23.1</v>
      </c>
      <c r="U38" s="99"/>
      <c r="V38" s="99"/>
      <c r="W38" s="99"/>
      <c r="X38" s="99"/>
      <c r="Y38" s="99"/>
      <c r="Z38" s="100"/>
      <c r="AA38" s="79">
        <f t="shared" si="5"/>
        <v>466.89999999999992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80.8</v>
      </c>
      <c r="C39" s="88">
        <f t="shared" si="6"/>
        <v>76.8</v>
      </c>
      <c r="D39" s="88">
        <f t="shared" si="6"/>
        <v>86.1</v>
      </c>
      <c r="E39" s="88">
        <f t="shared" si="6"/>
        <v>73.599999999999994</v>
      </c>
      <c r="F39" s="88">
        <f t="shared" si="6"/>
        <v>38.799999999999997</v>
      </c>
      <c r="G39" s="88">
        <f t="shared" si="6"/>
        <v>0</v>
      </c>
      <c r="H39" s="88">
        <f t="shared" si="6"/>
        <v>0</v>
      </c>
      <c r="I39" s="88">
        <f t="shared" si="6"/>
        <v>14.9</v>
      </c>
      <c r="J39" s="88">
        <f t="shared" si="6"/>
        <v>19.399999999999999</v>
      </c>
      <c r="K39" s="88">
        <f t="shared" si="6"/>
        <v>1</v>
      </c>
      <c r="L39" s="88">
        <f t="shared" si="6"/>
        <v>8.5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43.9</v>
      </c>
      <c r="T39" s="88">
        <f t="shared" si="6"/>
        <v>23.1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466.89999999999992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80.8</v>
      </c>
      <c r="C46" s="99">
        <v>76.8</v>
      </c>
      <c r="D46" s="99">
        <v>86.1</v>
      </c>
      <c r="E46" s="99">
        <v>73.599999999999994</v>
      </c>
      <c r="F46" s="99">
        <v>38.799999999999997</v>
      </c>
      <c r="G46" s="99"/>
      <c r="H46" s="99"/>
      <c r="I46" s="99">
        <v>14.9</v>
      </c>
      <c r="J46" s="99">
        <v>19.399999999999999</v>
      </c>
      <c r="K46" s="99">
        <v>1</v>
      </c>
      <c r="L46" s="99">
        <v>8.5</v>
      </c>
      <c r="M46" s="99"/>
      <c r="N46" s="99"/>
      <c r="O46" s="99"/>
      <c r="P46" s="99"/>
      <c r="Q46" s="99"/>
      <c r="R46" s="99"/>
      <c r="S46" s="99">
        <v>43.9</v>
      </c>
      <c r="T46" s="99">
        <v>23.1</v>
      </c>
      <c r="U46" s="99"/>
      <c r="V46" s="99"/>
      <c r="W46" s="99"/>
      <c r="X46" s="99"/>
      <c r="Y46" s="99"/>
      <c r="Z46" s="100"/>
      <c r="AA46" s="79">
        <f t="shared" si="7"/>
        <v>466.89999999999992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80.8</v>
      </c>
      <c r="C48" s="88">
        <f t="shared" ref="C48:Z48" si="8">IF(LEN(C$2)&gt;0,SUM(C42:C47),"")</f>
        <v>76.8</v>
      </c>
      <c r="D48" s="88">
        <f t="shared" si="8"/>
        <v>86.1</v>
      </c>
      <c r="E48" s="88">
        <f t="shared" si="8"/>
        <v>73.599999999999994</v>
      </c>
      <c r="F48" s="88">
        <f t="shared" si="8"/>
        <v>38.799999999999997</v>
      </c>
      <c r="G48" s="88">
        <f t="shared" si="8"/>
        <v>0</v>
      </c>
      <c r="H48" s="88">
        <f t="shared" si="8"/>
        <v>0</v>
      </c>
      <c r="I48" s="88">
        <f t="shared" si="8"/>
        <v>14.9</v>
      </c>
      <c r="J48" s="88">
        <f t="shared" si="8"/>
        <v>19.399999999999999</v>
      </c>
      <c r="K48" s="88">
        <f t="shared" si="8"/>
        <v>1</v>
      </c>
      <c r="L48" s="88">
        <f t="shared" si="8"/>
        <v>8.5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43.9</v>
      </c>
      <c r="T48" s="88">
        <f t="shared" si="8"/>
        <v>23.1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466.89999999999992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81.000999999999991</v>
      </c>
      <c r="C51" s="88">
        <f t="shared" si="10"/>
        <v>77.05</v>
      </c>
      <c r="D51" s="88">
        <f t="shared" si="10"/>
        <v>86.6</v>
      </c>
      <c r="E51" s="88">
        <f t="shared" si="10"/>
        <v>76.38</v>
      </c>
      <c r="F51" s="88">
        <f t="shared" si="10"/>
        <v>40.000999999999998</v>
      </c>
      <c r="G51" s="88">
        <f t="shared" si="10"/>
        <v>33.525999999999996</v>
      </c>
      <c r="H51" s="88">
        <f t="shared" si="10"/>
        <v>40.707000000000001</v>
      </c>
      <c r="I51" s="88">
        <f t="shared" si="10"/>
        <v>46.08</v>
      </c>
      <c r="J51" s="88">
        <f t="shared" si="10"/>
        <v>48.358000000000004</v>
      </c>
      <c r="K51" s="88">
        <f t="shared" si="10"/>
        <v>27.282999999999998</v>
      </c>
      <c r="L51" s="88">
        <f t="shared" si="10"/>
        <v>36.142000000000003</v>
      </c>
      <c r="M51" s="88">
        <f t="shared" si="10"/>
        <v>52.896999999999998</v>
      </c>
      <c r="N51" s="88">
        <f t="shared" si="10"/>
        <v>35.249000000000002</v>
      </c>
      <c r="O51" s="88">
        <f t="shared" si="10"/>
        <v>40.802999999999997</v>
      </c>
      <c r="P51" s="88">
        <f t="shared" si="10"/>
        <v>39.863</v>
      </c>
      <c r="Q51" s="88">
        <f t="shared" si="10"/>
        <v>35.290999999999997</v>
      </c>
      <c r="R51" s="88">
        <f t="shared" si="10"/>
        <v>36.255000000000003</v>
      </c>
      <c r="S51" s="88">
        <f t="shared" si="10"/>
        <v>45.330999999999996</v>
      </c>
      <c r="T51" s="88">
        <f t="shared" si="10"/>
        <v>23.703000000000003</v>
      </c>
      <c r="U51" s="88">
        <f t="shared" si="10"/>
        <v>7.66</v>
      </c>
      <c r="V51" s="88">
        <f t="shared" si="10"/>
        <v>32.929000000000002</v>
      </c>
      <c r="W51" s="88">
        <f t="shared" si="10"/>
        <v>7.2969999999999997</v>
      </c>
      <c r="X51" s="88">
        <f t="shared" si="10"/>
        <v>12.195000000000002</v>
      </c>
      <c r="Y51" s="88">
        <f t="shared" si="10"/>
        <v>71.960000000000008</v>
      </c>
      <c r="Z51" s="89" t="str">
        <f t="shared" si="10"/>
        <v/>
      </c>
      <c r="AA51" s="105">
        <f>SUM(B51:Z51)</f>
        <v>1034.5609999999999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80.995999999999981</v>
      </c>
      <c r="C4" s="18">
        <v>77.034999999999997</v>
      </c>
      <c r="D4" s="18">
        <v>86.550999999999988</v>
      </c>
      <c r="E4" s="18">
        <v>76.418000000000006</v>
      </c>
      <c r="F4" s="18">
        <v>40.023000000000003</v>
      </c>
      <c r="G4" s="18">
        <v>33.503000000000007</v>
      </c>
      <c r="H4" s="18">
        <v>40.707000000000001</v>
      </c>
      <c r="I4" s="18">
        <v>46.10799999999999</v>
      </c>
      <c r="J4" s="18">
        <v>48.317000000000007</v>
      </c>
      <c r="K4" s="18">
        <v>27.284999999999997</v>
      </c>
      <c r="L4" s="18">
        <v>36.097999999999999</v>
      </c>
      <c r="M4" s="18">
        <v>52.896999999999998</v>
      </c>
      <c r="N4" s="18">
        <v>35.248999999999995</v>
      </c>
      <c r="O4" s="18">
        <v>40.802999999999997</v>
      </c>
      <c r="P4" s="18">
        <v>39.863</v>
      </c>
      <c r="Q4" s="18">
        <v>35.291000000000004</v>
      </c>
      <c r="R4" s="18">
        <v>36.255000000000003</v>
      </c>
      <c r="S4" s="18">
        <v>45.311999999999991</v>
      </c>
      <c r="T4" s="18">
        <v>23.736999999999998</v>
      </c>
      <c r="U4" s="18">
        <v>7.7</v>
      </c>
      <c r="V4" s="18">
        <v>32.94</v>
      </c>
      <c r="W4" s="18">
        <v>7.3330000000000002</v>
      </c>
      <c r="X4" s="18">
        <v>12.16</v>
      </c>
      <c r="Y4" s="18">
        <v>71.966000000000008</v>
      </c>
      <c r="Z4" s="19"/>
      <c r="AA4" s="20">
        <f>SUM(B4:Z4)</f>
        <v>1034.547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237.63</v>
      </c>
      <c r="C7" s="28">
        <v>220.55</v>
      </c>
      <c r="D7" s="28">
        <v>192.8</v>
      </c>
      <c r="E7" s="28">
        <v>211.3</v>
      </c>
      <c r="F7" s="28">
        <v>210.43</v>
      </c>
      <c r="G7" s="28">
        <v>212.67</v>
      </c>
      <c r="H7" s="28">
        <v>222.75</v>
      </c>
      <c r="I7" s="28">
        <v>217.82</v>
      </c>
      <c r="J7" s="28">
        <v>217.02</v>
      </c>
      <c r="K7" s="28">
        <v>212.41</v>
      </c>
      <c r="L7" s="28">
        <v>213.31</v>
      </c>
      <c r="M7" s="28">
        <v>217.69</v>
      </c>
      <c r="N7" s="28">
        <v>215</v>
      </c>
      <c r="O7" s="28">
        <v>215</v>
      </c>
      <c r="P7" s="28">
        <v>215</v>
      </c>
      <c r="Q7" s="28">
        <v>215</v>
      </c>
      <c r="R7" s="28">
        <v>215</v>
      </c>
      <c r="S7" s="28">
        <v>212.41</v>
      </c>
      <c r="T7" s="28">
        <v>219.99</v>
      </c>
      <c r="U7" s="28">
        <v>253.22</v>
      </c>
      <c r="V7" s="28">
        <v>295</v>
      </c>
      <c r="W7" s="28">
        <v>284.24</v>
      </c>
      <c r="X7" s="28">
        <v>244.16</v>
      </c>
      <c r="Y7" s="28">
        <v>224.03</v>
      </c>
      <c r="Z7" s="29"/>
      <c r="AA7" s="30">
        <f>IF(SUM(B7:Z7)&lt;&gt;0,AVERAGEIF(B7:Z7,"&lt;&gt;"""),"")</f>
        <v>224.76791666666665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65.962000000000003</v>
      </c>
      <c r="C14" s="57">
        <v>62.260999999999996</v>
      </c>
      <c r="D14" s="57">
        <v>71.77600000000001</v>
      </c>
      <c r="E14" s="57">
        <v>61.632000000000005</v>
      </c>
      <c r="F14" s="57">
        <v>24.654</v>
      </c>
      <c r="G14" s="57">
        <v>16.236000000000001</v>
      </c>
      <c r="H14" s="57">
        <v>22.730000000000004</v>
      </c>
      <c r="I14" s="57">
        <v>26.896999999999995</v>
      </c>
      <c r="J14" s="57">
        <v>28.36</v>
      </c>
      <c r="K14" s="57">
        <v>7.7600000000000007</v>
      </c>
      <c r="L14" s="57">
        <v>16.068000000000001</v>
      </c>
      <c r="M14" s="57">
        <v>32.521999999999998</v>
      </c>
      <c r="N14" s="57">
        <v>32.718999999999994</v>
      </c>
      <c r="O14" s="57">
        <v>33.707000000000001</v>
      </c>
      <c r="P14" s="57">
        <v>32.689</v>
      </c>
      <c r="Q14" s="57">
        <v>29.198999999999998</v>
      </c>
      <c r="R14" s="57">
        <v>30.663</v>
      </c>
      <c r="S14" s="57">
        <v>40.151999999999994</v>
      </c>
      <c r="T14" s="57">
        <v>20.016999999999999</v>
      </c>
      <c r="U14" s="57"/>
      <c r="V14" s="57"/>
      <c r="W14" s="57">
        <v>0.80899999999999994</v>
      </c>
      <c r="X14" s="57">
        <v>4.6500000000000004</v>
      </c>
      <c r="Y14" s="57">
        <v>4.5860000000000003</v>
      </c>
      <c r="Z14" s="58"/>
      <c r="AA14" s="59">
        <f t="shared" si="0"/>
        <v>666.04899999999998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65.962000000000003</v>
      </c>
      <c r="C16" s="62">
        <f t="shared" ref="C16:Z16" si="1">IF(LEN(C$2)&gt;0,SUM(C10:C15),"")</f>
        <v>62.260999999999996</v>
      </c>
      <c r="D16" s="62">
        <f t="shared" si="1"/>
        <v>71.77600000000001</v>
      </c>
      <c r="E16" s="62">
        <f t="shared" si="1"/>
        <v>61.632000000000005</v>
      </c>
      <c r="F16" s="62">
        <f t="shared" si="1"/>
        <v>24.654</v>
      </c>
      <c r="G16" s="62">
        <f t="shared" si="1"/>
        <v>16.236000000000001</v>
      </c>
      <c r="H16" s="62">
        <f t="shared" si="1"/>
        <v>22.730000000000004</v>
      </c>
      <c r="I16" s="62">
        <f t="shared" si="1"/>
        <v>26.896999999999995</v>
      </c>
      <c r="J16" s="62">
        <f t="shared" si="1"/>
        <v>28.36</v>
      </c>
      <c r="K16" s="62">
        <f t="shared" si="1"/>
        <v>7.7600000000000007</v>
      </c>
      <c r="L16" s="62">
        <f t="shared" si="1"/>
        <v>16.068000000000001</v>
      </c>
      <c r="M16" s="62">
        <f t="shared" si="1"/>
        <v>32.521999999999998</v>
      </c>
      <c r="N16" s="62">
        <f t="shared" si="1"/>
        <v>32.718999999999994</v>
      </c>
      <c r="O16" s="62">
        <f t="shared" si="1"/>
        <v>33.707000000000001</v>
      </c>
      <c r="P16" s="62">
        <f t="shared" si="1"/>
        <v>32.689</v>
      </c>
      <c r="Q16" s="62">
        <f t="shared" si="1"/>
        <v>29.198999999999998</v>
      </c>
      <c r="R16" s="62">
        <f t="shared" si="1"/>
        <v>30.663</v>
      </c>
      <c r="S16" s="62">
        <f t="shared" si="1"/>
        <v>40.151999999999994</v>
      </c>
      <c r="T16" s="62">
        <f t="shared" si="1"/>
        <v>20.016999999999999</v>
      </c>
      <c r="U16" s="62">
        <f t="shared" si="1"/>
        <v>0</v>
      </c>
      <c r="V16" s="62">
        <f t="shared" si="1"/>
        <v>0</v>
      </c>
      <c r="W16" s="62">
        <f t="shared" si="1"/>
        <v>0.80899999999999994</v>
      </c>
      <c r="X16" s="62">
        <f t="shared" si="1"/>
        <v>4.6500000000000004</v>
      </c>
      <c r="Y16" s="62">
        <f t="shared" si="1"/>
        <v>4.5860000000000003</v>
      </c>
      <c r="Z16" s="63" t="str">
        <f t="shared" si="1"/>
        <v/>
      </c>
      <c r="AA16" s="64">
        <f>SUM(AA10:AA15)</f>
        <v>666.04899999999998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9.6739999999999995</v>
      </c>
      <c r="C20" s="77">
        <v>9.5949999999999989</v>
      </c>
      <c r="D20" s="77">
        <v>9.5040000000000013</v>
      </c>
      <c r="E20" s="77">
        <v>9.4550000000000001</v>
      </c>
      <c r="F20" s="77">
        <v>9.3930000000000007</v>
      </c>
      <c r="G20" s="77">
        <v>9.548</v>
      </c>
      <c r="H20" s="77">
        <v>9.9030000000000005</v>
      </c>
      <c r="I20" s="77">
        <v>10.223000000000001</v>
      </c>
      <c r="J20" s="77">
        <v>10.363</v>
      </c>
      <c r="K20" s="77">
        <v>10.379000000000001</v>
      </c>
      <c r="L20" s="77">
        <v>10.352</v>
      </c>
      <c r="M20" s="77">
        <v>10.329000000000001</v>
      </c>
      <c r="N20" s="77">
        <v>0.54</v>
      </c>
      <c r="O20" s="77">
        <v>0.52</v>
      </c>
      <c r="P20" s="77">
        <v>0.49</v>
      </c>
      <c r="Q20" s="77">
        <v>0.5</v>
      </c>
      <c r="R20" s="77">
        <v>0.48</v>
      </c>
      <c r="S20" s="77">
        <v>0.48</v>
      </c>
      <c r="T20" s="77">
        <v>0.48</v>
      </c>
      <c r="U20" s="77">
        <v>0.47</v>
      </c>
      <c r="V20" s="77">
        <v>0.47</v>
      </c>
      <c r="W20" s="77">
        <v>0.44</v>
      </c>
      <c r="X20" s="77">
        <v>0.43</v>
      </c>
      <c r="Y20" s="77">
        <v>0.43</v>
      </c>
      <c r="Z20" s="78"/>
      <c r="AA20" s="79">
        <f t="shared" si="2"/>
        <v>124.44800000000004</v>
      </c>
    </row>
    <row r="21" spans="1:27" ht="24.95" customHeight="1" x14ac:dyDescent="0.2">
      <c r="A21" s="75" t="s">
        <v>16</v>
      </c>
      <c r="B21" s="80">
        <v>5.36</v>
      </c>
      <c r="C21" s="81">
        <v>5.1789999999999994</v>
      </c>
      <c r="D21" s="81">
        <v>5.2709999999999999</v>
      </c>
      <c r="E21" s="81">
        <v>5.3309999999999995</v>
      </c>
      <c r="F21" s="81">
        <v>5.9759999999999991</v>
      </c>
      <c r="G21" s="81">
        <v>7.2189999999999994</v>
      </c>
      <c r="H21" s="81">
        <v>8.0739999999999998</v>
      </c>
      <c r="I21" s="81">
        <v>8.9879999999999995</v>
      </c>
      <c r="J21" s="81">
        <v>9.5939999999999994</v>
      </c>
      <c r="K21" s="81">
        <v>9.145999999999999</v>
      </c>
      <c r="L21" s="81">
        <v>9.6780000000000008</v>
      </c>
      <c r="M21" s="81">
        <v>9.2460000000000004</v>
      </c>
      <c r="N21" s="81">
        <v>1.19</v>
      </c>
      <c r="O21" s="81">
        <v>5.7759999999999998</v>
      </c>
      <c r="P21" s="81">
        <v>5.8839999999999995</v>
      </c>
      <c r="Q21" s="81">
        <v>5.5920000000000005</v>
      </c>
      <c r="R21" s="81">
        <v>5.1120000000000001</v>
      </c>
      <c r="S21" s="81">
        <v>4.68</v>
      </c>
      <c r="T21" s="81">
        <v>3.24</v>
      </c>
      <c r="U21" s="81">
        <v>0.73</v>
      </c>
      <c r="V21" s="81">
        <v>0.47</v>
      </c>
      <c r="W21" s="81">
        <v>1.1840000000000002</v>
      </c>
      <c r="X21" s="81">
        <v>0.98</v>
      </c>
      <c r="Y21" s="81">
        <v>6.95</v>
      </c>
      <c r="Z21" s="78"/>
      <c r="AA21" s="79">
        <f t="shared" si="2"/>
        <v>130.84999999999997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15.033999999999999</v>
      </c>
      <c r="C25" s="88">
        <f t="shared" si="3"/>
        <v>14.773999999999997</v>
      </c>
      <c r="D25" s="88">
        <f t="shared" si="3"/>
        <v>14.775000000000002</v>
      </c>
      <c r="E25" s="88">
        <f t="shared" si="3"/>
        <v>14.786</v>
      </c>
      <c r="F25" s="88">
        <f t="shared" si="3"/>
        <v>15.369</v>
      </c>
      <c r="G25" s="88">
        <f t="shared" si="3"/>
        <v>16.766999999999999</v>
      </c>
      <c r="H25" s="88">
        <f t="shared" si="3"/>
        <v>17.977</v>
      </c>
      <c r="I25" s="88">
        <f t="shared" si="3"/>
        <v>19.210999999999999</v>
      </c>
      <c r="J25" s="88">
        <f t="shared" si="3"/>
        <v>19.957000000000001</v>
      </c>
      <c r="K25" s="88">
        <f t="shared" si="3"/>
        <v>19.524999999999999</v>
      </c>
      <c r="L25" s="88">
        <f t="shared" si="3"/>
        <v>20.03</v>
      </c>
      <c r="M25" s="88">
        <f t="shared" si="3"/>
        <v>20.375</v>
      </c>
      <c r="N25" s="88">
        <f t="shared" si="3"/>
        <v>2.5300000000000002</v>
      </c>
      <c r="O25" s="88">
        <f t="shared" si="3"/>
        <v>7.0960000000000001</v>
      </c>
      <c r="P25" s="88">
        <f t="shared" si="3"/>
        <v>7.1739999999999995</v>
      </c>
      <c r="Q25" s="88">
        <f t="shared" si="3"/>
        <v>6.0920000000000005</v>
      </c>
      <c r="R25" s="88">
        <f t="shared" si="3"/>
        <v>5.5920000000000005</v>
      </c>
      <c r="S25" s="88">
        <f t="shared" si="3"/>
        <v>5.16</v>
      </c>
      <c r="T25" s="88">
        <f t="shared" si="3"/>
        <v>3.72</v>
      </c>
      <c r="U25" s="88">
        <f t="shared" si="3"/>
        <v>1.2</v>
      </c>
      <c r="V25" s="88">
        <f t="shared" si="3"/>
        <v>0.94</v>
      </c>
      <c r="W25" s="88">
        <f t="shared" si="3"/>
        <v>1.6240000000000001</v>
      </c>
      <c r="X25" s="88">
        <f t="shared" si="3"/>
        <v>1.41</v>
      </c>
      <c r="Y25" s="88">
        <f t="shared" si="3"/>
        <v>7.38</v>
      </c>
      <c r="Z25" s="89">
        <f t="shared" si="3"/>
        <v>0</v>
      </c>
      <c r="AA25" s="90">
        <f t="shared" si="3"/>
        <v>258.49799999999999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80.995999999999995</v>
      </c>
      <c r="C29" s="77">
        <v>77.034999999999997</v>
      </c>
      <c r="D29" s="77">
        <v>86.551000000000002</v>
      </c>
      <c r="E29" s="77">
        <v>76.418000000000006</v>
      </c>
      <c r="F29" s="77">
        <v>40.023000000000003</v>
      </c>
      <c r="G29" s="77">
        <v>33.003</v>
      </c>
      <c r="H29" s="77">
        <v>40.707000000000001</v>
      </c>
      <c r="I29" s="77">
        <v>46.107999999999997</v>
      </c>
      <c r="J29" s="77">
        <v>48.317</v>
      </c>
      <c r="K29" s="77">
        <v>27.285</v>
      </c>
      <c r="L29" s="77">
        <v>36.097999999999999</v>
      </c>
      <c r="M29" s="77">
        <v>52.896999999999998</v>
      </c>
      <c r="N29" s="77">
        <v>35.249000000000002</v>
      </c>
      <c r="O29" s="77">
        <v>40.802999999999997</v>
      </c>
      <c r="P29" s="77">
        <v>39.863</v>
      </c>
      <c r="Q29" s="77">
        <v>35.290999999999997</v>
      </c>
      <c r="R29" s="77">
        <v>36.255000000000003</v>
      </c>
      <c r="S29" s="77">
        <v>45.311999999999998</v>
      </c>
      <c r="T29" s="77">
        <v>23.736999999999998</v>
      </c>
      <c r="U29" s="77">
        <v>1.2</v>
      </c>
      <c r="V29" s="77">
        <v>0.94</v>
      </c>
      <c r="W29" s="77">
        <v>2.4329999999999998</v>
      </c>
      <c r="X29" s="77">
        <v>6.06</v>
      </c>
      <c r="Y29" s="77">
        <v>11.965999999999999</v>
      </c>
      <c r="Z29" s="78"/>
      <c r="AA29" s="79">
        <f>SUM(B29:Z29)</f>
        <v>924.54700000000003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80.995999999999995</v>
      </c>
      <c r="C31" s="62">
        <f t="shared" si="4"/>
        <v>77.034999999999997</v>
      </c>
      <c r="D31" s="62">
        <f t="shared" si="4"/>
        <v>86.551000000000002</v>
      </c>
      <c r="E31" s="62">
        <f t="shared" si="4"/>
        <v>76.418000000000006</v>
      </c>
      <c r="F31" s="62">
        <f t="shared" si="4"/>
        <v>40.023000000000003</v>
      </c>
      <c r="G31" s="62">
        <f t="shared" si="4"/>
        <v>33.003</v>
      </c>
      <c r="H31" s="62">
        <f t="shared" si="4"/>
        <v>40.707000000000001</v>
      </c>
      <c r="I31" s="62">
        <f t="shared" si="4"/>
        <v>46.107999999999997</v>
      </c>
      <c r="J31" s="62">
        <f t="shared" si="4"/>
        <v>48.317</v>
      </c>
      <c r="K31" s="62">
        <f t="shared" si="4"/>
        <v>27.285</v>
      </c>
      <c r="L31" s="62">
        <f t="shared" si="4"/>
        <v>36.097999999999999</v>
      </c>
      <c r="M31" s="62">
        <f t="shared" si="4"/>
        <v>52.896999999999998</v>
      </c>
      <c r="N31" s="62">
        <f t="shared" si="4"/>
        <v>35.249000000000002</v>
      </c>
      <c r="O31" s="62">
        <f t="shared" si="4"/>
        <v>40.802999999999997</v>
      </c>
      <c r="P31" s="62">
        <f t="shared" si="4"/>
        <v>39.863</v>
      </c>
      <c r="Q31" s="62">
        <f t="shared" si="4"/>
        <v>35.290999999999997</v>
      </c>
      <c r="R31" s="62">
        <f t="shared" si="4"/>
        <v>36.255000000000003</v>
      </c>
      <c r="S31" s="62">
        <f t="shared" si="4"/>
        <v>45.311999999999998</v>
      </c>
      <c r="T31" s="62">
        <f t="shared" si="4"/>
        <v>23.736999999999998</v>
      </c>
      <c r="U31" s="62">
        <f t="shared" si="4"/>
        <v>1.2</v>
      </c>
      <c r="V31" s="62">
        <f t="shared" si="4"/>
        <v>0.94</v>
      </c>
      <c r="W31" s="62">
        <f t="shared" si="4"/>
        <v>2.4329999999999998</v>
      </c>
      <c r="X31" s="62">
        <f t="shared" si="4"/>
        <v>6.06</v>
      </c>
      <c r="Y31" s="62">
        <f t="shared" si="4"/>
        <v>11.965999999999999</v>
      </c>
      <c r="Z31" s="63">
        <f t="shared" si="4"/>
        <v>0</v>
      </c>
      <c r="AA31" s="64">
        <f t="shared" si="4"/>
        <v>924.54700000000003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0.5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6.5</v>
      </c>
      <c r="V38" s="99">
        <v>32</v>
      </c>
      <c r="W38" s="99">
        <v>4.9000000000000004</v>
      </c>
      <c r="X38" s="99">
        <v>6.1</v>
      </c>
      <c r="Y38" s="99">
        <v>60</v>
      </c>
      <c r="Z38" s="100"/>
      <c r="AA38" s="79">
        <f t="shared" si="5"/>
        <v>110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6.5</v>
      </c>
      <c r="V39" s="88">
        <f t="shared" si="6"/>
        <v>32</v>
      </c>
      <c r="W39" s="88">
        <f t="shared" si="6"/>
        <v>4.9000000000000004</v>
      </c>
      <c r="X39" s="88">
        <f t="shared" si="6"/>
        <v>6.1</v>
      </c>
      <c r="Y39" s="88">
        <f t="shared" si="6"/>
        <v>60</v>
      </c>
      <c r="Z39" s="89">
        <f t="shared" si="6"/>
        <v>0</v>
      </c>
      <c r="AA39" s="90">
        <f t="shared" si="5"/>
        <v>110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0.5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6.5</v>
      </c>
      <c r="V46" s="99">
        <v>32</v>
      </c>
      <c r="W46" s="99">
        <v>4.9000000000000004</v>
      </c>
      <c r="X46" s="99">
        <v>6.1</v>
      </c>
      <c r="Y46" s="99">
        <v>60</v>
      </c>
      <c r="Z46" s="100"/>
      <c r="AA46" s="79">
        <f t="shared" si="7"/>
        <v>110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6.5</v>
      </c>
      <c r="V48" s="88">
        <f t="shared" si="8"/>
        <v>32</v>
      </c>
      <c r="W48" s="88">
        <f t="shared" si="8"/>
        <v>4.9000000000000004</v>
      </c>
      <c r="X48" s="88">
        <f t="shared" si="8"/>
        <v>6.1</v>
      </c>
      <c r="Y48" s="88">
        <f t="shared" si="8"/>
        <v>60</v>
      </c>
      <c r="Z48" s="89">
        <f t="shared" si="8"/>
        <v>0</v>
      </c>
      <c r="AA48" s="90">
        <f t="shared" si="7"/>
        <v>110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80.996000000000009</v>
      </c>
      <c r="C51" s="88">
        <f t="shared" si="10"/>
        <v>77.034999999999997</v>
      </c>
      <c r="D51" s="88">
        <f t="shared" si="10"/>
        <v>86.551000000000016</v>
      </c>
      <c r="E51" s="88">
        <f t="shared" si="10"/>
        <v>76.418000000000006</v>
      </c>
      <c r="F51" s="88">
        <f t="shared" si="10"/>
        <v>40.022999999999996</v>
      </c>
      <c r="G51" s="88">
        <f t="shared" si="10"/>
        <v>33.503</v>
      </c>
      <c r="H51" s="88">
        <f t="shared" si="10"/>
        <v>40.707000000000008</v>
      </c>
      <c r="I51" s="88">
        <f t="shared" si="10"/>
        <v>46.10799999999999</v>
      </c>
      <c r="J51" s="88">
        <f t="shared" si="10"/>
        <v>48.317</v>
      </c>
      <c r="K51" s="88">
        <f t="shared" si="10"/>
        <v>27.285</v>
      </c>
      <c r="L51" s="88">
        <f t="shared" si="10"/>
        <v>36.097999999999999</v>
      </c>
      <c r="M51" s="88">
        <f t="shared" si="10"/>
        <v>52.896999999999998</v>
      </c>
      <c r="N51" s="88">
        <f t="shared" si="10"/>
        <v>35.248999999999995</v>
      </c>
      <c r="O51" s="88">
        <f t="shared" si="10"/>
        <v>40.802999999999997</v>
      </c>
      <c r="P51" s="88">
        <f t="shared" si="10"/>
        <v>39.863</v>
      </c>
      <c r="Q51" s="88">
        <f t="shared" si="10"/>
        <v>35.290999999999997</v>
      </c>
      <c r="R51" s="88">
        <f t="shared" si="10"/>
        <v>36.255000000000003</v>
      </c>
      <c r="S51" s="88">
        <f t="shared" si="10"/>
        <v>45.311999999999998</v>
      </c>
      <c r="T51" s="88">
        <f t="shared" si="10"/>
        <v>23.736999999999998</v>
      </c>
      <c r="U51" s="88">
        <f t="shared" si="10"/>
        <v>7.7</v>
      </c>
      <c r="V51" s="88">
        <f t="shared" si="10"/>
        <v>32.94</v>
      </c>
      <c r="W51" s="88">
        <f t="shared" si="10"/>
        <v>7.3330000000000002</v>
      </c>
      <c r="X51" s="88">
        <f t="shared" si="10"/>
        <v>12.16</v>
      </c>
      <c r="Y51" s="88">
        <f t="shared" si="10"/>
        <v>71.966000000000008</v>
      </c>
      <c r="Z51" s="89">
        <f t="shared" si="10"/>
        <v>0</v>
      </c>
      <c r="AA51" s="105">
        <f>SUM(B51:Z51)</f>
        <v>1034.547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-80.8</v>
      </c>
      <c r="C4" s="18">
        <v>-76.8</v>
      </c>
      <c r="D4" s="18">
        <v>-86.1</v>
      </c>
      <c r="E4" s="18">
        <v>-73.599999999999994</v>
      </c>
      <c r="F4" s="18">
        <v>-38.799999999999997</v>
      </c>
      <c r="G4" s="18">
        <v>0.5</v>
      </c>
      <c r="H4" s="18"/>
      <c r="I4" s="18">
        <v>-14.9</v>
      </c>
      <c r="J4" s="18">
        <v>-19.399999999999999</v>
      </c>
      <c r="K4" s="18">
        <v>-1</v>
      </c>
      <c r="L4" s="18">
        <v>-8.5</v>
      </c>
      <c r="M4" s="18"/>
      <c r="N4" s="18"/>
      <c r="O4" s="18"/>
      <c r="P4" s="18"/>
      <c r="Q4" s="18"/>
      <c r="R4" s="18"/>
      <c r="S4" s="18">
        <v>-43.9</v>
      </c>
      <c r="T4" s="18">
        <v>-23.1</v>
      </c>
      <c r="U4" s="18">
        <v>6.5</v>
      </c>
      <c r="V4" s="18">
        <v>32</v>
      </c>
      <c r="W4" s="18">
        <v>4.9000000000000004</v>
      </c>
      <c r="X4" s="18">
        <v>6.1</v>
      </c>
      <c r="Y4" s="18">
        <v>60</v>
      </c>
      <c r="Z4" s="19"/>
      <c r="AA4" s="112">
        <f>SUM(B4:Z4)</f>
        <v>-356.89999999999992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237.63</v>
      </c>
      <c r="C7" s="118">
        <v>220.55</v>
      </c>
      <c r="D7" s="118">
        <v>192.8</v>
      </c>
      <c r="E7" s="118">
        <v>211.3</v>
      </c>
      <c r="F7" s="118">
        <v>210.43</v>
      </c>
      <c r="G7" s="118">
        <v>212.67</v>
      </c>
      <c r="H7" s="118">
        <v>222.75</v>
      </c>
      <c r="I7" s="118">
        <v>217.82</v>
      </c>
      <c r="J7" s="118">
        <v>217.02</v>
      </c>
      <c r="K7" s="118">
        <v>212.41</v>
      </c>
      <c r="L7" s="118">
        <v>213.31</v>
      </c>
      <c r="M7" s="118">
        <v>217.69</v>
      </c>
      <c r="N7" s="118">
        <v>215</v>
      </c>
      <c r="O7" s="118">
        <v>215</v>
      </c>
      <c r="P7" s="118">
        <v>215</v>
      </c>
      <c r="Q7" s="118">
        <v>215</v>
      </c>
      <c r="R7" s="118">
        <v>215</v>
      </c>
      <c r="S7" s="118">
        <v>212.41</v>
      </c>
      <c r="T7" s="118">
        <v>219.99</v>
      </c>
      <c r="U7" s="118">
        <v>253.22</v>
      </c>
      <c r="V7" s="118">
        <v>295</v>
      </c>
      <c r="W7" s="118">
        <v>284.24</v>
      </c>
      <c r="X7" s="118">
        <v>244.16</v>
      </c>
      <c r="Y7" s="118">
        <v>224.03</v>
      </c>
      <c r="Z7" s="119"/>
      <c r="AA7" s="120">
        <f>IF(SUM(B7:Z7)&lt;&gt;0,AVERAGEIF(B7:Z7,"&lt;&gt;"""),"")</f>
        <v>224.76791666666665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80.8</v>
      </c>
      <c r="C15" s="134">
        <v>76.8</v>
      </c>
      <c r="D15" s="134">
        <v>86.1</v>
      </c>
      <c r="E15" s="134">
        <v>73.599999999999994</v>
      </c>
      <c r="F15" s="134">
        <v>38.799999999999997</v>
      </c>
      <c r="G15" s="134"/>
      <c r="H15" s="134"/>
      <c r="I15" s="134">
        <v>14.9</v>
      </c>
      <c r="J15" s="134">
        <v>19.399999999999999</v>
      </c>
      <c r="K15" s="134">
        <v>1</v>
      </c>
      <c r="L15" s="134">
        <v>8.5</v>
      </c>
      <c r="M15" s="134"/>
      <c r="N15" s="134"/>
      <c r="O15" s="134"/>
      <c r="P15" s="134"/>
      <c r="Q15" s="134"/>
      <c r="R15" s="134"/>
      <c r="S15" s="134">
        <v>43.9</v>
      </c>
      <c r="T15" s="134">
        <v>23.1</v>
      </c>
      <c r="U15" s="134"/>
      <c r="V15" s="134"/>
      <c r="W15" s="134"/>
      <c r="X15" s="134"/>
      <c r="Y15" s="134"/>
      <c r="Z15" s="132"/>
      <c r="AA15" s="133">
        <f t="shared" si="0"/>
        <v>466.89999999999992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80.8</v>
      </c>
      <c r="C16" s="136">
        <f t="shared" si="1"/>
        <v>76.8</v>
      </c>
      <c r="D16" s="136">
        <f t="shared" si="1"/>
        <v>86.1</v>
      </c>
      <c r="E16" s="136">
        <f t="shared" si="1"/>
        <v>73.599999999999994</v>
      </c>
      <c r="F16" s="136">
        <f t="shared" si="1"/>
        <v>38.799999999999997</v>
      </c>
      <c r="G16" s="136">
        <f t="shared" si="1"/>
        <v>0</v>
      </c>
      <c r="H16" s="136">
        <f t="shared" si="1"/>
        <v>0</v>
      </c>
      <c r="I16" s="136">
        <f t="shared" si="1"/>
        <v>14.9</v>
      </c>
      <c r="J16" s="136">
        <f t="shared" si="1"/>
        <v>19.399999999999999</v>
      </c>
      <c r="K16" s="136">
        <f t="shared" si="1"/>
        <v>1</v>
      </c>
      <c r="L16" s="136">
        <f t="shared" si="1"/>
        <v>8.5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43.9</v>
      </c>
      <c r="T16" s="136">
        <f t="shared" si="1"/>
        <v>23.1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466.89999999999992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0.5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6.5</v>
      </c>
      <c r="V23" s="134">
        <v>32</v>
      </c>
      <c r="W23" s="134">
        <v>4.9000000000000004</v>
      </c>
      <c r="X23" s="134">
        <v>6.1</v>
      </c>
      <c r="Y23" s="134">
        <v>60</v>
      </c>
      <c r="Z23" s="132"/>
      <c r="AA23" s="133">
        <f t="shared" si="2"/>
        <v>110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0.5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6.5</v>
      </c>
      <c r="V24" s="136">
        <f t="shared" si="3"/>
        <v>32</v>
      </c>
      <c r="W24" s="136">
        <f t="shared" si="3"/>
        <v>4.9000000000000004</v>
      </c>
      <c r="X24" s="136">
        <f t="shared" si="3"/>
        <v>6.1</v>
      </c>
      <c r="Y24" s="136">
        <f t="shared" si="3"/>
        <v>60</v>
      </c>
      <c r="Z24" s="137" t="str">
        <f t="shared" si="3"/>
        <v/>
      </c>
      <c r="AA24" s="90">
        <f t="shared" si="2"/>
        <v>110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2022-05-13T20:24:00Z</dcterms:created>
  <dcterms:modified xsi:type="dcterms:W3CDTF">2022-05-13T20:24:00Z</dcterms:modified>
</cp:coreProperties>
</file>