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<sst xmlns="http://schemas.openxmlformats.org/spreadsheetml/2006/main" count="117" uniqueCount="53">
  <si>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12/05/2022 23:19:30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</si>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</sst>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29.818999999999999</c:v>
                </c:pt>
                <c:pt idx="1">
                  <c:v>8.8840000000000003</c:v>
                </c:pt>
                <c:pt idx="3">
                  <c:v>24.922999999999998</c:v>
                </c:pt>
                <c:pt idx="4">
                  <c:v>13.231</c:v>
                </c:pt>
                <c:pt idx="6">
                  <c:v>22</c:v>
                </c:pt>
                <c:pt idx="7">
                  <c:v>16.350000000000001</c:v>
                </c:pt>
                <c:pt idx="8">
                  <c:v>26.591000000000001</c:v>
                </c:pt>
                <c:pt idx="9">
                  <c:v>73</c:v>
                </c:pt>
                <c:pt idx="10">
                  <c:v>147.80799999999999</c:v>
                </c:pt>
                <c:pt idx="11">
                  <c:v>96.15</c:v>
                </c:pt>
                <c:pt idx="12">
                  <c:v>166.495</c:v>
                </c:pt>
                <c:pt idx="13">
                  <c:v>104.837</c:v>
                </c:pt>
                <c:pt idx="14">
                  <c:v>39.130000000000003</c:v>
                </c:pt>
                <c:pt idx="20">
                  <c:v>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7.2</c:v>
                </c:pt>
                <c:pt idx="23">
                  <c:v>0.3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43.572000000000003</c:v>
                </c:pt>
                <c:pt idx="1">
                  <c:v>2.92</c:v>
                </c:pt>
                <c:pt idx="2">
                  <c:v>10.409999999999998</c:v>
                </c:pt>
                <c:pt idx="3">
                  <c:v>1.37</c:v>
                </c:pt>
                <c:pt idx="5">
                  <c:v>11.818999999999999</c:v>
                </c:pt>
                <c:pt idx="6">
                  <c:v>40.725000000000009</c:v>
                </c:pt>
                <c:pt idx="7">
                  <c:v>13.14</c:v>
                </c:pt>
                <c:pt idx="8">
                  <c:v>36.983999999999995</c:v>
                </c:pt>
                <c:pt idx="9">
                  <c:v>24.765000000000001</c:v>
                </c:pt>
                <c:pt idx="10">
                  <c:v>30.022000000000002</c:v>
                </c:pt>
                <c:pt idx="11">
                  <c:v>9.6419999999999995</c:v>
                </c:pt>
                <c:pt idx="12">
                  <c:v>1.5510000000000002</c:v>
                </c:pt>
                <c:pt idx="13">
                  <c:v>3.4610000000000003</c:v>
                </c:pt>
                <c:pt idx="14">
                  <c:v>2.8000000000000001E-2</c:v>
                </c:pt>
                <c:pt idx="15">
                  <c:v>3.9619999999999997</c:v>
                </c:pt>
                <c:pt idx="16">
                  <c:v>20.118999999999996</c:v>
                </c:pt>
                <c:pt idx="17">
                  <c:v>21.113</c:v>
                </c:pt>
                <c:pt idx="18">
                  <c:v>45.14</c:v>
                </c:pt>
                <c:pt idx="19">
                  <c:v>24.350999999999999</c:v>
                </c:pt>
                <c:pt idx="20">
                  <c:v>22.542000000000002</c:v>
                </c:pt>
                <c:pt idx="21">
                  <c:v>27.486999999999998</c:v>
                </c:pt>
                <c:pt idx="23">
                  <c:v>5.3369999999999997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7129304"/>
        <c:axId val="1671296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74.123999999999995</c:v>
                </c:pt>
                <c:pt idx="1">
                  <c:v>12.102</c:v>
                </c:pt>
                <c:pt idx="2">
                  <c:v>11</c:v>
                </c:pt>
                <c:pt idx="3">
                  <c:v>27.045000000000002</c:v>
                </c:pt>
                <c:pt idx="4">
                  <c:v>13.721</c:v>
                </c:pt>
                <c:pt idx="5">
                  <c:v>12.209999999999999</c:v>
                </c:pt>
                <c:pt idx="6">
                  <c:v>62.978000000000002</c:v>
                </c:pt>
                <c:pt idx="7">
                  <c:v>55.9</c:v>
                </c:pt>
                <c:pt idx="8">
                  <c:v>90.14800000000001</c:v>
                </c:pt>
                <c:pt idx="9">
                  <c:v>123.45800000000001</c:v>
                </c:pt>
                <c:pt idx="10">
                  <c:v>206.511</c:v>
                </c:pt>
                <c:pt idx="11">
                  <c:v>124.07899999999999</c:v>
                </c:pt>
                <c:pt idx="12">
                  <c:v>183.95099999999999</c:v>
                </c:pt>
                <c:pt idx="13">
                  <c:v>126.095</c:v>
                </c:pt>
                <c:pt idx="14">
                  <c:v>39.157999999999994</c:v>
                </c:pt>
                <c:pt idx="15">
                  <c:v>3.9619999999999997</c:v>
                </c:pt>
                <c:pt idx="16">
                  <c:v>20.425000000000001</c:v>
                </c:pt>
                <c:pt idx="17">
                  <c:v>22.241</c:v>
                </c:pt>
                <c:pt idx="18">
                  <c:v>45.653999999999996</c:v>
                </c:pt>
                <c:pt idx="19">
                  <c:v>24.336000000000002</c:v>
                </c:pt>
                <c:pt idx="20">
                  <c:v>64.5</c:v>
                </c:pt>
                <c:pt idx="21">
                  <c:v>27.8</c:v>
                </c:pt>
                <c:pt idx="22">
                  <c:v>7.1589999999999998</c:v>
                </c:pt>
                <c:pt idx="23">
                  <c:v>6.1079999999999997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129304"/>
        <c:axId val="1671296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254.77</c:v>
                </c:pt>
                <c:pt idx="1">
                  <c:v>231.07</c:v>
                </c:pt>
                <c:pt idx="2">
                  <c:v>230.54</c:v>
                </c:pt>
                <c:pt idx="3">
                  <c:v>225.45</c:v>
                </c:pt>
                <c:pt idx="4">
                  <c:v>231.07</c:v>
                </c:pt>
                <c:pt idx="5">
                  <c:v>252.43</c:v>
                </c:pt>
                <c:pt idx="6">
                  <c:v>273.39999999999998</c:v>
                </c:pt>
                <c:pt idx="7">
                  <c:v>303.67</c:v>
                </c:pt>
                <c:pt idx="8">
                  <c:v>317</c:v>
                </c:pt>
                <c:pt idx="9">
                  <c:v>265.14999999999998</c:v>
                </c:pt>
                <c:pt idx="10">
                  <c:v>253.22</c:v>
                </c:pt>
                <c:pt idx="11">
                  <c:v>245.23</c:v>
                </c:pt>
                <c:pt idx="12">
                  <c:v>225.78</c:v>
                </c:pt>
                <c:pt idx="13">
                  <c:v>225</c:v>
                </c:pt>
                <c:pt idx="14">
                  <c:v>225.66</c:v>
                </c:pt>
                <c:pt idx="15">
                  <c:v>243.89</c:v>
                </c:pt>
                <c:pt idx="16">
                  <c:v>258.8</c:v>
                </c:pt>
                <c:pt idx="17">
                  <c:v>263.22000000000003</c:v>
                </c:pt>
                <c:pt idx="18">
                  <c:v>263.22000000000003</c:v>
                </c:pt>
                <c:pt idx="19">
                  <c:v>297</c:v>
                </c:pt>
                <c:pt idx="20">
                  <c:v>324</c:v>
                </c:pt>
                <c:pt idx="21">
                  <c:v>310</c:v>
                </c:pt>
                <c:pt idx="22">
                  <c:v>254.89</c:v>
                </c:pt>
                <c:pt idx="23">
                  <c:v>245.75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388240"/>
        <c:axId val="404387848"/>
      </c:lineChart>
      <c:catAx>
        <c:axId val="167129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7129696"/>
        <c:crosses val="autoZero"/>
        <c:auto val="1"/>
        <c:lblAlgn val="ctr"/>
        <c:lblOffset val="100"/>
        <c:noMultiLvlLbl val="0"/>
      </c:catAx>
      <c:valAx>
        <c:axId val="167129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7129304"/>
        <c:crosses val="autoZero"/>
        <c:crossBetween val="between"/>
      </c:valAx>
      <c:valAx>
        <c:axId val="4043878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388240"/>
        <c:crosses val="max"/>
        <c:crossBetween val="between"/>
      </c:valAx>
      <c:catAx>
        <c:axId val="4043882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4387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74.083999999999989</v>
      </c>
      <c r="C4" s="18">
        <v>12.102</v>
      </c>
      <c r="D4" s="18">
        <v>10.999999999999998</v>
      </c>
      <c r="E4" s="18">
        <v>27.044999999999998</v>
      </c>
      <c r="F4" s="18">
        <v>13.721</v>
      </c>
      <c r="G4" s="18">
        <v>12.209999999999999</v>
      </c>
      <c r="H4" s="18">
        <v>62.97</v>
      </c>
      <c r="I4" s="18">
        <v>55.9</v>
      </c>
      <c r="J4" s="18">
        <v>90.138000000000005</v>
      </c>
      <c r="K4" s="18">
        <v>123.431</v>
      </c>
      <c r="L4" s="18">
        <v>206.54700000000003</v>
      </c>
      <c r="M4" s="18">
        <v>124.06200000000001</v>
      </c>
      <c r="N4" s="18">
        <v>183.989</v>
      </c>
      <c r="O4" s="18">
        <v>126.098</v>
      </c>
      <c r="P4" s="18">
        <v>39.158000000000001</v>
      </c>
      <c r="Q4" s="18">
        <v>3.9619999999999997</v>
      </c>
      <c r="R4" s="18">
        <v>20.469999999999995</v>
      </c>
      <c r="S4" s="18">
        <v>22.209</v>
      </c>
      <c r="T4" s="18">
        <v>45.641999999999996</v>
      </c>
      <c r="U4" s="18">
        <v>24.350999999999999</v>
      </c>
      <c r="V4" s="18">
        <v>64.542000000000002</v>
      </c>
      <c r="W4" s="18">
        <v>27.781000000000002</v>
      </c>
      <c r="X4" s="18">
        <v>7.2</v>
      </c>
      <c r="Y4" s="18">
        <v>6.1560000000000006</v>
      </c>
      <c r="Z4" s="19"/>
      <c r="AA4" s="20">
        <f>SUM(B4:Z4)</f>
        <v>1384.7679999999998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254.77</v>
      </c>
      <c r="C7" s="28">
        <v>231.07</v>
      </c>
      <c r="D7" s="28">
        <v>230.54</v>
      </c>
      <c r="E7" s="28">
        <v>225.45</v>
      </c>
      <c r="F7" s="28">
        <v>231.07</v>
      </c>
      <c r="G7" s="28">
        <v>252.43</v>
      </c>
      <c r="H7" s="28">
        <v>273.39999999999998</v>
      </c>
      <c r="I7" s="28">
        <v>303.67</v>
      </c>
      <c r="J7" s="28">
        <v>317</v>
      </c>
      <c r="K7" s="28">
        <v>265.14999999999998</v>
      </c>
      <c r="L7" s="28">
        <v>253.22</v>
      </c>
      <c r="M7" s="28">
        <v>245.23</v>
      </c>
      <c r="N7" s="28">
        <v>225.78</v>
      </c>
      <c r="O7" s="28">
        <v>225</v>
      </c>
      <c r="P7" s="28">
        <v>225.66</v>
      </c>
      <c r="Q7" s="28">
        <v>243.89</v>
      </c>
      <c r="R7" s="28">
        <v>258.8</v>
      </c>
      <c r="S7" s="28">
        <v>263.22000000000003</v>
      </c>
      <c r="T7" s="28">
        <v>263.22000000000003</v>
      </c>
      <c r="U7" s="28">
        <v>297</v>
      </c>
      <c r="V7" s="28">
        <v>324</v>
      </c>
      <c r="W7" s="28">
        <v>310</v>
      </c>
      <c r="X7" s="28">
        <v>254.89</v>
      </c>
      <c r="Y7" s="28">
        <v>245.75</v>
      </c>
      <c r="Z7" s="29"/>
      <c r="AA7" s="30">
        <f>IF(SUM(B7:Z7)&lt;&gt;0,AVERAGEIF(B7:Z7,"&lt;&gt;"""),"")</f>
        <v>259.17541666666671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29.818999999999999</v>
      </c>
      <c r="C12" s="52">
        <v>8.8840000000000003</v>
      </c>
      <c r="D12" s="52"/>
      <c r="E12" s="52">
        <v>24.922999999999998</v>
      </c>
      <c r="F12" s="52">
        <v>13.231</v>
      </c>
      <c r="G12" s="52"/>
      <c r="H12" s="52">
        <v>22</v>
      </c>
      <c r="I12" s="52">
        <v>16.350000000000001</v>
      </c>
      <c r="J12" s="52">
        <v>26.591000000000001</v>
      </c>
      <c r="K12" s="52">
        <v>73</v>
      </c>
      <c r="L12" s="52">
        <v>147.80799999999999</v>
      </c>
      <c r="M12" s="52">
        <v>96.15</v>
      </c>
      <c r="N12" s="52">
        <v>166.495</v>
      </c>
      <c r="O12" s="52">
        <v>104.837</v>
      </c>
      <c r="P12" s="52">
        <v>39.130000000000003</v>
      </c>
      <c r="Q12" s="52"/>
      <c r="R12" s="52"/>
      <c r="S12" s="52"/>
      <c r="T12" s="52"/>
      <c r="U12" s="52"/>
      <c r="V12" s="52">
        <v>42</v>
      </c>
      <c r="W12" s="52"/>
      <c r="X12" s="52"/>
      <c r="Y12" s="52"/>
      <c r="Z12" s="53"/>
      <c r="AA12" s="54">
        <f t="shared" si="0"/>
        <v>811.21799999999996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43.572000000000003</v>
      </c>
      <c r="C14" s="57">
        <v>2.92</v>
      </c>
      <c r="D14" s="57">
        <v>10.409999999999998</v>
      </c>
      <c r="E14" s="57">
        <v>1.37</v>
      </c>
      <c r="F14" s="57"/>
      <c r="G14" s="57">
        <v>11.818999999999999</v>
      </c>
      <c r="H14" s="57">
        <v>40.725000000000009</v>
      </c>
      <c r="I14" s="57">
        <v>13.14</v>
      </c>
      <c r="J14" s="57">
        <v>36.983999999999995</v>
      </c>
      <c r="K14" s="57">
        <v>24.765000000000001</v>
      </c>
      <c r="L14" s="57">
        <v>30.022000000000002</v>
      </c>
      <c r="M14" s="57">
        <v>9.6419999999999995</v>
      </c>
      <c r="N14" s="57">
        <v>1.5510000000000002</v>
      </c>
      <c r="O14" s="57">
        <v>3.4610000000000003</v>
      </c>
      <c r="P14" s="57">
        <v>2.8000000000000001E-2</v>
      </c>
      <c r="Q14" s="57">
        <v>3.9619999999999997</v>
      </c>
      <c r="R14" s="57">
        <v>20.118999999999996</v>
      </c>
      <c r="S14" s="57">
        <v>21.113</v>
      </c>
      <c r="T14" s="57">
        <v>45.14</v>
      </c>
      <c r="U14" s="57">
        <v>24.350999999999999</v>
      </c>
      <c r="V14" s="57">
        <v>22.542000000000002</v>
      </c>
      <c r="W14" s="57">
        <v>27.486999999999998</v>
      </c>
      <c r="X14" s="57"/>
      <c r="Y14" s="57">
        <v>5.3369999999999997</v>
      </c>
      <c r="Z14" s="58"/>
      <c r="AA14" s="59">
        <f t="shared" si="0"/>
        <v>400.46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73.391000000000005</v>
      </c>
      <c r="C16" s="62">
        <f t="shared" ref="C16:Z16" si="1">IF(LEN(C$2)&gt;0,SUM(C10:C15),"")</f>
        <v>11.804</v>
      </c>
      <c r="D16" s="62">
        <f t="shared" si="1"/>
        <v>10.409999999999998</v>
      </c>
      <c r="E16" s="62">
        <f t="shared" si="1"/>
        <v>26.292999999999999</v>
      </c>
      <c r="F16" s="62">
        <f t="shared" si="1"/>
        <v>13.231</v>
      </c>
      <c r="G16" s="62">
        <f t="shared" si="1"/>
        <v>11.818999999999999</v>
      </c>
      <c r="H16" s="62">
        <f t="shared" si="1"/>
        <v>62.725000000000009</v>
      </c>
      <c r="I16" s="62">
        <f t="shared" si="1"/>
        <v>29.490000000000002</v>
      </c>
      <c r="J16" s="62">
        <f t="shared" si="1"/>
        <v>63.574999999999996</v>
      </c>
      <c r="K16" s="62">
        <f t="shared" si="1"/>
        <v>97.765000000000001</v>
      </c>
      <c r="L16" s="62">
        <f t="shared" si="1"/>
        <v>177.82999999999998</v>
      </c>
      <c r="M16" s="62">
        <f t="shared" si="1"/>
        <v>105.792</v>
      </c>
      <c r="N16" s="62">
        <f t="shared" si="1"/>
        <v>168.04599999999999</v>
      </c>
      <c r="O16" s="62">
        <f t="shared" si="1"/>
        <v>108.298</v>
      </c>
      <c r="P16" s="62">
        <f t="shared" si="1"/>
        <v>39.158000000000001</v>
      </c>
      <c r="Q16" s="62">
        <f t="shared" si="1"/>
        <v>3.9619999999999997</v>
      </c>
      <c r="R16" s="62">
        <f t="shared" si="1"/>
        <v>20.118999999999996</v>
      </c>
      <c r="S16" s="62">
        <f t="shared" si="1"/>
        <v>21.113</v>
      </c>
      <c r="T16" s="62">
        <f t="shared" si="1"/>
        <v>45.14</v>
      </c>
      <c r="U16" s="62">
        <f t="shared" si="1"/>
        <v>24.350999999999999</v>
      </c>
      <c r="V16" s="62">
        <f t="shared" si="1"/>
        <v>64.542000000000002</v>
      </c>
      <c r="W16" s="62">
        <f t="shared" si="1"/>
        <v>27.486999999999998</v>
      </c>
      <c r="X16" s="62">
        <f t="shared" si="1"/>
        <v>0</v>
      </c>
      <c r="Y16" s="62">
        <f t="shared" si="1"/>
        <v>5.3369999999999997</v>
      </c>
      <c r="Z16" s="63" t="str">
        <f t="shared" si="1"/>
        <v/>
      </c>
      <c r="AA16" s="64">
        <f>SUM(AA10:AA15)</f>
        <v>1211.6779999999999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0.69299999999999995</v>
      </c>
      <c r="C21" s="81">
        <v>0.29799999999999999</v>
      </c>
      <c r="D21" s="81">
        <v>0.59</v>
      </c>
      <c r="E21" s="81">
        <v>0.752</v>
      </c>
      <c r="F21" s="81">
        <v>0.49</v>
      </c>
      <c r="G21" s="81">
        <v>0.39100000000000001</v>
      </c>
      <c r="H21" s="81">
        <v>0.245</v>
      </c>
      <c r="I21" s="81">
        <v>26.41</v>
      </c>
      <c r="J21" s="81">
        <v>26.562999999999999</v>
      </c>
      <c r="K21" s="81">
        <v>25.666</v>
      </c>
      <c r="L21" s="81">
        <v>28.716999999999999</v>
      </c>
      <c r="M21" s="81">
        <v>18.27</v>
      </c>
      <c r="N21" s="81">
        <v>15.943</v>
      </c>
      <c r="O21" s="81">
        <v>17.8</v>
      </c>
      <c r="P21" s="81"/>
      <c r="Q21" s="81"/>
      <c r="R21" s="81">
        <v>0.35099999999999998</v>
      </c>
      <c r="S21" s="81">
        <v>1.0960000000000001</v>
      </c>
      <c r="T21" s="81">
        <v>0.502</v>
      </c>
      <c r="U21" s="81"/>
      <c r="V21" s="81"/>
      <c r="W21" s="81">
        <v>0.29399999999999998</v>
      </c>
      <c r="X21" s="81"/>
      <c r="Y21" s="81">
        <v>0.51900000000000002</v>
      </c>
      <c r="Z21" s="78"/>
      <c r="AA21" s="79">
        <f t="shared" si="2"/>
        <v>165.59000000000006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0.69299999999999995</v>
      </c>
      <c r="C25" s="88">
        <f t="shared" ref="C25:Z25" si="3">IF(LEN(C$2)&gt;0,SUM(C19:C24),"")</f>
        <v>0.29799999999999999</v>
      </c>
      <c r="D25" s="88">
        <f t="shared" si="3"/>
        <v>0.59</v>
      </c>
      <c r="E25" s="88">
        <f t="shared" si="3"/>
        <v>0.752</v>
      </c>
      <c r="F25" s="88">
        <f t="shared" si="3"/>
        <v>0.49</v>
      </c>
      <c r="G25" s="88">
        <f t="shared" si="3"/>
        <v>0.39100000000000001</v>
      </c>
      <c r="H25" s="88">
        <f t="shared" si="3"/>
        <v>0.245</v>
      </c>
      <c r="I25" s="88">
        <f t="shared" si="3"/>
        <v>26.41</v>
      </c>
      <c r="J25" s="88">
        <f t="shared" si="3"/>
        <v>26.562999999999999</v>
      </c>
      <c r="K25" s="88">
        <f t="shared" si="3"/>
        <v>25.666</v>
      </c>
      <c r="L25" s="88">
        <f t="shared" si="3"/>
        <v>28.716999999999999</v>
      </c>
      <c r="M25" s="88">
        <f t="shared" si="3"/>
        <v>18.27</v>
      </c>
      <c r="N25" s="88">
        <f t="shared" si="3"/>
        <v>15.943</v>
      </c>
      <c r="O25" s="88">
        <f t="shared" si="3"/>
        <v>17.8</v>
      </c>
      <c r="P25" s="88">
        <f t="shared" si="3"/>
        <v>0</v>
      </c>
      <c r="Q25" s="88">
        <f t="shared" si="3"/>
        <v>0</v>
      </c>
      <c r="R25" s="88">
        <f t="shared" si="3"/>
        <v>0.35099999999999998</v>
      </c>
      <c r="S25" s="88">
        <f t="shared" si="3"/>
        <v>1.0960000000000001</v>
      </c>
      <c r="T25" s="88">
        <f t="shared" si="3"/>
        <v>0.502</v>
      </c>
      <c r="U25" s="88">
        <f t="shared" si="3"/>
        <v>0</v>
      </c>
      <c r="V25" s="88">
        <f t="shared" si="3"/>
        <v>0</v>
      </c>
      <c r="W25" s="88">
        <f t="shared" si="3"/>
        <v>0.29399999999999998</v>
      </c>
      <c r="X25" s="88">
        <f t="shared" si="3"/>
        <v>0</v>
      </c>
      <c r="Y25" s="88">
        <f t="shared" si="3"/>
        <v>0.51900000000000002</v>
      </c>
      <c r="Z25" s="89" t="str">
        <f t="shared" si="3"/>
        <v/>
      </c>
      <c r="AA25" s="90">
        <f>SUM(AA19:AA24)</f>
        <v>165.59000000000006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74.084000000000003</v>
      </c>
      <c r="C29" s="77">
        <v>12.102</v>
      </c>
      <c r="D29" s="77">
        <v>11</v>
      </c>
      <c r="E29" s="77">
        <v>27.045000000000002</v>
      </c>
      <c r="F29" s="77">
        <v>13.721</v>
      </c>
      <c r="G29" s="77">
        <v>12.21</v>
      </c>
      <c r="H29" s="77">
        <v>62.97</v>
      </c>
      <c r="I29" s="77">
        <v>55.9</v>
      </c>
      <c r="J29" s="77">
        <v>90.138000000000005</v>
      </c>
      <c r="K29" s="77">
        <v>123.431</v>
      </c>
      <c r="L29" s="77">
        <v>206.547</v>
      </c>
      <c r="M29" s="77">
        <v>124.062</v>
      </c>
      <c r="N29" s="77">
        <v>183.989</v>
      </c>
      <c r="O29" s="77">
        <v>126.098</v>
      </c>
      <c r="P29" s="77">
        <v>39.158000000000001</v>
      </c>
      <c r="Q29" s="77">
        <v>3.9620000000000002</v>
      </c>
      <c r="R29" s="77">
        <v>20.47</v>
      </c>
      <c r="S29" s="77">
        <v>22.209</v>
      </c>
      <c r="T29" s="77">
        <v>45.642000000000003</v>
      </c>
      <c r="U29" s="77">
        <v>24.350999999999999</v>
      </c>
      <c r="V29" s="77">
        <v>64.542000000000002</v>
      </c>
      <c r="W29" s="77">
        <v>27.780999999999999</v>
      </c>
      <c r="X29" s="77"/>
      <c r="Y29" s="77">
        <v>5.8559999999999999</v>
      </c>
      <c r="Z29" s="78"/>
      <c r="AA29" s="79">
        <f>SUM(B29:Z29)</f>
        <v>1377.2679999999998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74.084000000000003</v>
      </c>
      <c r="C31" s="62">
        <f t="shared" ref="C31:Z31" si="4">IF(LEN(C$2)&gt;0,SUM(C28:C30),"")</f>
        <v>12.102</v>
      </c>
      <c r="D31" s="62">
        <f t="shared" si="4"/>
        <v>11</v>
      </c>
      <c r="E31" s="62">
        <f t="shared" si="4"/>
        <v>27.045000000000002</v>
      </c>
      <c r="F31" s="62">
        <f t="shared" si="4"/>
        <v>13.721</v>
      </c>
      <c r="G31" s="62">
        <f t="shared" si="4"/>
        <v>12.21</v>
      </c>
      <c r="H31" s="62">
        <f t="shared" si="4"/>
        <v>62.97</v>
      </c>
      <c r="I31" s="62">
        <f t="shared" si="4"/>
        <v>55.9</v>
      </c>
      <c r="J31" s="62">
        <f t="shared" si="4"/>
        <v>90.138000000000005</v>
      </c>
      <c r="K31" s="62">
        <f t="shared" si="4"/>
        <v>123.431</v>
      </c>
      <c r="L31" s="62">
        <f t="shared" si="4"/>
        <v>206.547</v>
      </c>
      <c r="M31" s="62">
        <f t="shared" si="4"/>
        <v>124.062</v>
      </c>
      <c r="N31" s="62">
        <f t="shared" si="4"/>
        <v>183.989</v>
      </c>
      <c r="O31" s="62">
        <f t="shared" si="4"/>
        <v>126.098</v>
      </c>
      <c r="P31" s="62">
        <f t="shared" si="4"/>
        <v>39.158000000000001</v>
      </c>
      <c r="Q31" s="62">
        <f t="shared" si="4"/>
        <v>3.9620000000000002</v>
      </c>
      <c r="R31" s="62">
        <f t="shared" si="4"/>
        <v>20.47</v>
      </c>
      <c r="S31" s="62">
        <f t="shared" si="4"/>
        <v>22.209</v>
      </c>
      <c r="T31" s="62">
        <f t="shared" si="4"/>
        <v>45.642000000000003</v>
      </c>
      <c r="U31" s="62">
        <f t="shared" si="4"/>
        <v>24.350999999999999</v>
      </c>
      <c r="V31" s="62">
        <f t="shared" si="4"/>
        <v>64.542000000000002</v>
      </c>
      <c r="W31" s="62">
        <f t="shared" si="4"/>
        <v>27.780999999999999</v>
      </c>
      <c r="X31" s="62">
        <f t="shared" si="4"/>
        <v>0</v>
      </c>
      <c r="Y31" s="62">
        <f t="shared" si="4"/>
        <v>5.8559999999999999</v>
      </c>
      <c r="Z31" s="63" t="str">
        <f t="shared" si="4"/>
        <v/>
      </c>
      <c r="AA31" s="64">
        <f>SUM(AA28:AA30)</f>
        <v>1377.2679999999998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7.2</v>
      </c>
      <c r="Y38" s="99">
        <v>0.3</v>
      </c>
      <c r="Z38" s="100"/>
      <c r="AA38" s="79">
        <f t="shared" si="5"/>
        <v>7.5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7.2</v>
      </c>
      <c r="Y39" s="88">
        <f t="shared" si="6"/>
        <v>0.3</v>
      </c>
      <c r="Z39" s="89" t="str">
        <f t="shared" si="6"/>
        <v/>
      </c>
      <c r="AA39" s="90">
        <f t="shared" si="5"/>
        <v>7.5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7.2</v>
      </c>
      <c r="Y46" s="99">
        <v>0.3</v>
      </c>
      <c r="Z46" s="100"/>
      <c r="AA46" s="79">
        <f t="shared" si="7"/>
        <v>7.5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7.2</v>
      </c>
      <c r="Y48" s="88">
        <f t="shared" si="8"/>
        <v>0.3</v>
      </c>
      <c r="Z48" s="89" t="str">
        <f t="shared" si="8"/>
        <v/>
      </c>
      <c r="AA48" s="90">
        <f t="shared" si="7"/>
        <v>7.5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74.084000000000003</v>
      </c>
      <c r="C51" s="88">
        <f t="shared" si="10"/>
        <v>12.102</v>
      </c>
      <c r="D51" s="88">
        <f t="shared" si="10"/>
        <v>10.999999999999998</v>
      </c>
      <c r="E51" s="88">
        <f t="shared" si="10"/>
        <v>27.044999999999998</v>
      </c>
      <c r="F51" s="88">
        <f t="shared" si="10"/>
        <v>13.721</v>
      </c>
      <c r="G51" s="88">
        <f t="shared" si="10"/>
        <v>12.209999999999999</v>
      </c>
      <c r="H51" s="88">
        <f t="shared" si="10"/>
        <v>62.970000000000006</v>
      </c>
      <c r="I51" s="88">
        <f t="shared" si="10"/>
        <v>55.900000000000006</v>
      </c>
      <c r="J51" s="88">
        <f t="shared" si="10"/>
        <v>90.137999999999991</v>
      </c>
      <c r="K51" s="88">
        <f t="shared" si="10"/>
        <v>123.431</v>
      </c>
      <c r="L51" s="88">
        <f t="shared" si="10"/>
        <v>206.54699999999997</v>
      </c>
      <c r="M51" s="88">
        <f t="shared" si="10"/>
        <v>124.062</v>
      </c>
      <c r="N51" s="88">
        <f t="shared" si="10"/>
        <v>183.989</v>
      </c>
      <c r="O51" s="88">
        <f t="shared" si="10"/>
        <v>126.098</v>
      </c>
      <c r="P51" s="88">
        <f t="shared" si="10"/>
        <v>39.158000000000001</v>
      </c>
      <c r="Q51" s="88">
        <f t="shared" si="10"/>
        <v>3.9619999999999997</v>
      </c>
      <c r="R51" s="88">
        <f t="shared" si="10"/>
        <v>20.469999999999995</v>
      </c>
      <c r="S51" s="88">
        <f t="shared" si="10"/>
        <v>22.209</v>
      </c>
      <c r="T51" s="88">
        <f t="shared" si="10"/>
        <v>45.642000000000003</v>
      </c>
      <c r="U51" s="88">
        <f t="shared" si="10"/>
        <v>24.350999999999999</v>
      </c>
      <c r="V51" s="88">
        <f t="shared" si="10"/>
        <v>64.542000000000002</v>
      </c>
      <c r="W51" s="88">
        <f t="shared" si="10"/>
        <v>27.780999999999999</v>
      </c>
      <c r="X51" s="88">
        <f t="shared" si="10"/>
        <v>7.2</v>
      </c>
      <c r="Y51" s="88">
        <f t="shared" si="10"/>
        <v>6.1559999999999997</v>
      </c>
      <c r="Z51" s="89" t="str">
        <f t="shared" si="10"/>
        <v/>
      </c>
      <c r="AA51" s="105">
        <f>SUM(B51:Z51)</f>
        <v>1384.7679999999998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74.123999999999995</v>
      </c>
      <c r="C4" s="18">
        <v>12.102</v>
      </c>
      <c r="D4" s="18">
        <v>11</v>
      </c>
      <c r="E4" s="18">
        <v>27.045000000000002</v>
      </c>
      <c r="F4" s="18">
        <v>13.721</v>
      </c>
      <c r="G4" s="18">
        <v>12.209999999999999</v>
      </c>
      <c r="H4" s="18">
        <v>62.978000000000002</v>
      </c>
      <c r="I4" s="18">
        <v>55.9</v>
      </c>
      <c r="J4" s="18">
        <v>90.14800000000001</v>
      </c>
      <c r="K4" s="18">
        <v>123.45800000000001</v>
      </c>
      <c r="L4" s="18">
        <v>206.511</v>
      </c>
      <c r="M4" s="18">
        <v>124.07899999999999</v>
      </c>
      <c r="N4" s="18">
        <v>183.95099999999999</v>
      </c>
      <c r="O4" s="18">
        <v>126.095</v>
      </c>
      <c r="P4" s="18">
        <v>39.157999999999994</v>
      </c>
      <c r="Q4" s="18">
        <v>3.9619999999999997</v>
      </c>
      <c r="R4" s="18">
        <v>20.425000000000001</v>
      </c>
      <c r="S4" s="18">
        <v>22.241</v>
      </c>
      <c r="T4" s="18">
        <v>45.653999999999996</v>
      </c>
      <c r="U4" s="18">
        <v>24.336000000000002</v>
      </c>
      <c r="V4" s="18">
        <v>64.5</v>
      </c>
      <c r="W4" s="18">
        <v>27.8</v>
      </c>
      <c r="X4" s="18">
        <v>7.1589999999999998</v>
      </c>
      <c r="Y4" s="18">
        <v>6.1079999999999997</v>
      </c>
      <c r="Z4" s="19"/>
      <c r="AA4" s="20">
        <f>SUM(B4:Z4)</f>
        <v>1384.6649999999997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254.77</v>
      </c>
      <c r="C7" s="28">
        <v>231.07</v>
      </c>
      <c r="D7" s="28">
        <v>230.54</v>
      </c>
      <c r="E7" s="28">
        <v>225.45</v>
      </c>
      <c r="F7" s="28">
        <v>231.07</v>
      </c>
      <c r="G7" s="28">
        <v>252.43</v>
      </c>
      <c r="H7" s="28">
        <v>273.39999999999998</v>
      </c>
      <c r="I7" s="28">
        <v>303.67</v>
      </c>
      <c r="J7" s="28">
        <v>317</v>
      </c>
      <c r="K7" s="28">
        <v>265.14999999999998</v>
      </c>
      <c r="L7" s="28">
        <v>253.22</v>
      </c>
      <c r="M7" s="28">
        <v>245.23</v>
      </c>
      <c r="N7" s="28">
        <v>225.78</v>
      </c>
      <c r="O7" s="28">
        <v>225</v>
      </c>
      <c r="P7" s="28">
        <v>225.66</v>
      </c>
      <c r="Q7" s="28">
        <v>243.89</v>
      </c>
      <c r="R7" s="28">
        <v>258.8</v>
      </c>
      <c r="S7" s="28">
        <v>263.22000000000003</v>
      </c>
      <c r="T7" s="28">
        <v>263.22000000000003</v>
      </c>
      <c r="U7" s="28">
        <v>297</v>
      </c>
      <c r="V7" s="28">
        <v>324</v>
      </c>
      <c r="W7" s="28">
        <v>310</v>
      </c>
      <c r="X7" s="28">
        <v>254.89</v>
      </c>
      <c r="Y7" s="28">
        <v>245.75</v>
      </c>
      <c r="Z7" s="29"/>
      <c r="AA7" s="30">
        <f>IF(SUM(B7:Z7)&lt;&gt;0,AVERAGEIF(B7:Z7,"&lt;&gt;"""),"")</f>
        <v>259.17541666666671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0.57800000000000007</v>
      </c>
      <c r="D14" s="57"/>
      <c r="E14" s="57">
        <v>16.375</v>
      </c>
      <c r="F14" s="57">
        <v>2.4399999999999995</v>
      </c>
      <c r="G14" s="57">
        <v>0.28999999999999998</v>
      </c>
      <c r="H14" s="57">
        <v>9.0000000000000011E-3</v>
      </c>
      <c r="I14" s="57">
        <v>1.7000000000000001E-2</v>
      </c>
      <c r="J14" s="57">
        <v>1.7999999999999999E-2</v>
      </c>
      <c r="K14" s="57">
        <v>3.9E-2</v>
      </c>
      <c r="L14" s="57">
        <v>0.64</v>
      </c>
      <c r="M14" s="57">
        <v>1.5699999999999998</v>
      </c>
      <c r="N14" s="57">
        <v>7.6779999999999999</v>
      </c>
      <c r="O14" s="57">
        <v>0.98800000000000021</v>
      </c>
      <c r="P14" s="57">
        <v>38.357999999999997</v>
      </c>
      <c r="Q14" s="57">
        <v>2.9139999999999997</v>
      </c>
      <c r="R14" s="57">
        <v>0.22500000000000001</v>
      </c>
      <c r="S14" s="57">
        <v>0.16799999999999998</v>
      </c>
      <c r="T14" s="57">
        <v>5.3999999999999999E-2</v>
      </c>
      <c r="U14" s="57"/>
      <c r="V14" s="57"/>
      <c r="W14" s="57"/>
      <c r="X14" s="57">
        <v>7.1589999999999998</v>
      </c>
      <c r="Y14" s="57">
        <v>6.1079999999999997</v>
      </c>
      <c r="Z14" s="58"/>
      <c r="AA14" s="59">
        <f t="shared" si="0"/>
        <v>85.628000000000014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0.57800000000000007</v>
      </c>
      <c r="D16" s="62">
        <f t="shared" si="1"/>
        <v>0</v>
      </c>
      <c r="E16" s="62">
        <f t="shared" si="1"/>
        <v>16.375</v>
      </c>
      <c r="F16" s="62">
        <f t="shared" si="1"/>
        <v>2.4399999999999995</v>
      </c>
      <c r="G16" s="62">
        <f t="shared" si="1"/>
        <v>0.28999999999999998</v>
      </c>
      <c r="H16" s="62">
        <f t="shared" si="1"/>
        <v>9.0000000000000011E-3</v>
      </c>
      <c r="I16" s="62">
        <f t="shared" si="1"/>
        <v>1.7000000000000001E-2</v>
      </c>
      <c r="J16" s="62">
        <f t="shared" si="1"/>
        <v>1.7999999999999999E-2</v>
      </c>
      <c r="K16" s="62">
        <f t="shared" si="1"/>
        <v>3.9E-2</v>
      </c>
      <c r="L16" s="62">
        <f t="shared" si="1"/>
        <v>0.64</v>
      </c>
      <c r="M16" s="62">
        <f t="shared" si="1"/>
        <v>1.5699999999999998</v>
      </c>
      <c r="N16" s="62">
        <f t="shared" si="1"/>
        <v>7.6779999999999999</v>
      </c>
      <c r="O16" s="62">
        <f t="shared" si="1"/>
        <v>0.98800000000000021</v>
      </c>
      <c r="P16" s="62">
        <f t="shared" si="1"/>
        <v>38.357999999999997</v>
      </c>
      <c r="Q16" s="62">
        <f t="shared" si="1"/>
        <v>2.9139999999999997</v>
      </c>
      <c r="R16" s="62">
        <f t="shared" si="1"/>
        <v>0.22500000000000001</v>
      </c>
      <c r="S16" s="62">
        <f t="shared" si="1"/>
        <v>0.16799999999999998</v>
      </c>
      <c r="T16" s="62">
        <f t="shared" si="1"/>
        <v>5.3999999999999999E-2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7.1589999999999998</v>
      </c>
      <c r="Y16" s="62">
        <f t="shared" si="1"/>
        <v>6.1079999999999997</v>
      </c>
      <c r="Z16" s="63" t="str">
        <f t="shared" si="1"/>
        <v/>
      </c>
      <c r="AA16" s="64">
        <f>SUM(AA10:AA15)</f>
        <v>85.628000000000014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7.8330000000000002</v>
      </c>
      <c r="C20" s="77">
        <v>7.7759999999999998</v>
      </c>
      <c r="D20" s="77">
        <v>7.766</v>
      </c>
      <c r="E20" s="77">
        <v>7.7919999999999998</v>
      </c>
      <c r="F20" s="77">
        <v>7.8889999999999993</v>
      </c>
      <c r="G20" s="77">
        <v>8.327</v>
      </c>
      <c r="H20" s="77">
        <v>4.0380000000000003</v>
      </c>
      <c r="I20" s="77">
        <v>9.5399999999999991</v>
      </c>
      <c r="J20" s="77">
        <v>4.7060000000000004</v>
      </c>
      <c r="K20" s="77">
        <v>11.021000000000001</v>
      </c>
      <c r="L20" s="77">
        <v>9.713000000000001</v>
      </c>
      <c r="M20" s="77">
        <v>9.6989999999999998</v>
      </c>
      <c r="N20" s="77"/>
      <c r="O20" s="77"/>
      <c r="P20" s="77"/>
      <c r="Q20" s="77"/>
      <c r="R20" s="77"/>
      <c r="S20" s="77">
        <v>1.673</v>
      </c>
      <c r="T20" s="77"/>
      <c r="U20" s="77">
        <v>1.036</v>
      </c>
      <c r="V20" s="77"/>
      <c r="W20" s="77"/>
      <c r="X20" s="77"/>
      <c r="Y20" s="77"/>
      <c r="Z20" s="78"/>
      <c r="AA20" s="79">
        <f t="shared" si="2"/>
        <v>98.808999999999983</v>
      </c>
    </row>
    <row r="21" spans="1:27" ht="24.95" customHeight="1" x14ac:dyDescent="0.2">
      <c r="A21" s="75" t="s">
        <v>16</v>
      </c>
      <c r="B21" s="80">
        <v>3.391</v>
      </c>
      <c r="C21" s="81">
        <v>3.7480000000000002</v>
      </c>
      <c r="D21" s="81">
        <v>3.234</v>
      </c>
      <c r="E21" s="81">
        <v>2.8780000000000001</v>
      </c>
      <c r="F21" s="81">
        <v>3.3919999999999999</v>
      </c>
      <c r="G21" s="81">
        <v>3.593</v>
      </c>
      <c r="H21" s="81">
        <v>4.6310000000000002</v>
      </c>
      <c r="I21" s="81">
        <v>6.343</v>
      </c>
      <c r="J21" s="81">
        <v>7.7239999999999993</v>
      </c>
      <c r="K21" s="81">
        <v>8.6980000000000004</v>
      </c>
      <c r="L21" s="81">
        <v>8.4580000000000002</v>
      </c>
      <c r="M21" s="81">
        <v>7.61</v>
      </c>
      <c r="N21" s="81">
        <v>0.17299999999999999</v>
      </c>
      <c r="O21" s="81">
        <v>0.80699999999999994</v>
      </c>
      <c r="P21" s="81">
        <v>0.8</v>
      </c>
      <c r="Q21" s="81">
        <v>1.048</v>
      </c>
      <c r="R21" s="81"/>
      <c r="S21" s="81"/>
      <c r="T21" s="81"/>
      <c r="U21" s="81"/>
      <c r="V21" s="81">
        <v>1</v>
      </c>
      <c r="W21" s="81"/>
      <c r="X21" s="81"/>
      <c r="Y21" s="81"/>
      <c r="Z21" s="78"/>
      <c r="AA21" s="79">
        <f t="shared" si="2"/>
        <v>67.527999999999992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11.224</v>
      </c>
      <c r="C25" s="88">
        <f t="shared" si="3"/>
        <v>11.524000000000001</v>
      </c>
      <c r="D25" s="88">
        <f t="shared" si="3"/>
        <v>11</v>
      </c>
      <c r="E25" s="88">
        <f t="shared" si="3"/>
        <v>10.67</v>
      </c>
      <c r="F25" s="88">
        <f t="shared" si="3"/>
        <v>11.280999999999999</v>
      </c>
      <c r="G25" s="88">
        <f t="shared" si="3"/>
        <v>11.92</v>
      </c>
      <c r="H25" s="88">
        <f t="shared" si="3"/>
        <v>8.6690000000000005</v>
      </c>
      <c r="I25" s="88">
        <f t="shared" si="3"/>
        <v>15.882999999999999</v>
      </c>
      <c r="J25" s="88">
        <f t="shared" si="3"/>
        <v>12.43</v>
      </c>
      <c r="K25" s="88">
        <f t="shared" si="3"/>
        <v>19.719000000000001</v>
      </c>
      <c r="L25" s="88">
        <f t="shared" si="3"/>
        <v>18.170999999999999</v>
      </c>
      <c r="M25" s="88">
        <f t="shared" si="3"/>
        <v>17.309000000000001</v>
      </c>
      <c r="N25" s="88">
        <f t="shared" si="3"/>
        <v>0.17299999999999999</v>
      </c>
      <c r="O25" s="88">
        <f t="shared" si="3"/>
        <v>0.80699999999999994</v>
      </c>
      <c r="P25" s="88">
        <f t="shared" si="3"/>
        <v>0.8</v>
      </c>
      <c r="Q25" s="88">
        <f t="shared" si="3"/>
        <v>1.048</v>
      </c>
      <c r="R25" s="88">
        <f t="shared" si="3"/>
        <v>0</v>
      </c>
      <c r="S25" s="88">
        <f t="shared" si="3"/>
        <v>1.673</v>
      </c>
      <c r="T25" s="88">
        <f t="shared" si="3"/>
        <v>0</v>
      </c>
      <c r="U25" s="88">
        <f t="shared" si="3"/>
        <v>1.036</v>
      </c>
      <c r="V25" s="88">
        <f t="shared" si="3"/>
        <v>1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166.33699999999999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11.224</v>
      </c>
      <c r="C29" s="77">
        <v>12.102</v>
      </c>
      <c r="D29" s="77">
        <v>11</v>
      </c>
      <c r="E29" s="77">
        <v>27.045000000000002</v>
      </c>
      <c r="F29" s="77">
        <v>13.721</v>
      </c>
      <c r="G29" s="77">
        <v>12.21</v>
      </c>
      <c r="H29" s="77">
        <v>8.6780000000000008</v>
      </c>
      <c r="I29" s="77">
        <v>15.9</v>
      </c>
      <c r="J29" s="77">
        <v>12.448</v>
      </c>
      <c r="K29" s="77">
        <v>19.757999999999999</v>
      </c>
      <c r="L29" s="77">
        <v>18.811</v>
      </c>
      <c r="M29" s="77">
        <v>18.879000000000001</v>
      </c>
      <c r="N29" s="77">
        <v>7.851</v>
      </c>
      <c r="O29" s="77">
        <v>1.7949999999999999</v>
      </c>
      <c r="P29" s="77">
        <v>39.158000000000001</v>
      </c>
      <c r="Q29" s="77">
        <v>3.9620000000000002</v>
      </c>
      <c r="R29" s="77">
        <v>0.22500000000000001</v>
      </c>
      <c r="S29" s="77">
        <v>1.841</v>
      </c>
      <c r="T29" s="77">
        <v>5.3999999999999999E-2</v>
      </c>
      <c r="U29" s="77">
        <v>1.036</v>
      </c>
      <c r="V29" s="77">
        <v>1</v>
      </c>
      <c r="W29" s="77"/>
      <c r="X29" s="77">
        <v>7.1589999999999998</v>
      </c>
      <c r="Y29" s="77">
        <v>6.1079999999999997</v>
      </c>
      <c r="Z29" s="78"/>
      <c r="AA29" s="79">
        <f>SUM(B29:Z29)</f>
        <v>251.96499999999997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11.224</v>
      </c>
      <c r="C31" s="62">
        <f t="shared" si="4"/>
        <v>12.102</v>
      </c>
      <c r="D31" s="62">
        <f t="shared" si="4"/>
        <v>11</v>
      </c>
      <c r="E31" s="62">
        <f t="shared" si="4"/>
        <v>27.045000000000002</v>
      </c>
      <c r="F31" s="62">
        <f t="shared" si="4"/>
        <v>13.721</v>
      </c>
      <c r="G31" s="62">
        <f t="shared" si="4"/>
        <v>12.21</v>
      </c>
      <c r="H31" s="62">
        <f t="shared" si="4"/>
        <v>8.6780000000000008</v>
      </c>
      <c r="I31" s="62">
        <f t="shared" si="4"/>
        <v>15.9</v>
      </c>
      <c r="J31" s="62">
        <f t="shared" si="4"/>
        <v>12.448</v>
      </c>
      <c r="K31" s="62">
        <f t="shared" si="4"/>
        <v>19.757999999999999</v>
      </c>
      <c r="L31" s="62">
        <f t="shared" si="4"/>
        <v>18.811</v>
      </c>
      <c r="M31" s="62">
        <f t="shared" si="4"/>
        <v>18.879000000000001</v>
      </c>
      <c r="N31" s="62">
        <f t="shared" si="4"/>
        <v>7.851</v>
      </c>
      <c r="O31" s="62">
        <f t="shared" si="4"/>
        <v>1.7949999999999999</v>
      </c>
      <c r="P31" s="62">
        <f t="shared" si="4"/>
        <v>39.158000000000001</v>
      </c>
      <c r="Q31" s="62">
        <f t="shared" si="4"/>
        <v>3.9620000000000002</v>
      </c>
      <c r="R31" s="62">
        <f t="shared" si="4"/>
        <v>0.22500000000000001</v>
      </c>
      <c r="S31" s="62">
        <f t="shared" si="4"/>
        <v>1.841</v>
      </c>
      <c r="T31" s="62">
        <f t="shared" si="4"/>
        <v>5.3999999999999999E-2</v>
      </c>
      <c r="U31" s="62">
        <f t="shared" si="4"/>
        <v>1.036</v>
      </c>
      <c r="V31" s="62">
        <f t="shared" si="4"/>
        <v>1</v>
      </c>
      <c r="W31" s="62">
        <f t="shared" si="4"/>
        <v>0</v>
      </c>
      <c r="X31" s="62">
        <f t="shared" si="4"/>
        <v>7.1589999999999998</v>
      </c>
      <c r="Y31" s="62">
        <f t="shared" si="4"/>
        <v>6.1079999999999997</v>
      </c>
      <c r="Z31" s="63">
        <f t="shared" si="4"/>
        <v>0</v>
      </c>
      <c r="AA31" s="64">
        <f t="shared" si="4"/>
        <v>251.96499999999997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62.9</v>
      </c>
      <c r="C38" s="99"/>
      <c r="D38" s="99"/>
      <c r="E38" s="99"/>
      <c r="F38" s="99"/>
      <c r="G38" s="99"/>
      <c r="H38" s="99">
        <v>54.3</v>
      </c>
      <c r="I38" s="99">
        <v>40</v>
      </c>
      <c r="J38" s="99">
        <v>77.7</v>
      </c>
      <c r="K38" s="99">
        <v>103.7</v>
      </c>
      <c r="L38" s="99">
        <v>187.7</v>
      </c>
      <c r="M38" s="99">
        <v>105.2</v>
      </c>
      <c r="N38" s="99">
        <v>176.1</v>
      </c>
      <c r="O38" s="99">
        <v>124.3</v>
      </c>
      <c r="P38" s="99"/>
      <c r="Q38" s="99"/>
      <c r="R38" s="99">
        <v>20.2</v>
      </c>
      <c r="S38" s="99">
        <v>20.399999999999999</v>
      </c>
      <c r="T38" s="99">
        <v>45.6</v>
      </c>
      <c r="U38" s="99">
        <v>23.3</v>
      </c>
      <c r="V38" s="99">
        <v>63.5</v>
      </c>
      <c r="W38" s="99">
        <v>27.8</v>
      </c>
      <c r="X38" s="99"/>
      <c r="Y38" s="99"/>
      <c r="Z38" s="100"/>
      <c r="AA38" s="79">
        <f t="shared" si="5"/>
        <v>1132.7</v>
      </c>
    </row>
    <row r="39" spans="1:27" ht="30" customHeight="1" thickBot="1" x14ac:dyDescent="0.25">
      <c r="A39" s="86" t="s">
        <v>45</v>
      </c>
      <c r="B39" s="87">
        <f t="shared" ref="B39:Z39" si="6">SUM(B34:B38)</f>
        <v>62.9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54.3</v>
      </c>
      <c r="I39" s="88">
        <f t="shared" si="6"/>
        <v>40</v>
      </c>
      <c r="J39" s="88">
        <f t="shared" si="6"/>
        <v>77.7</v>
      </c>
      <c r="K39" s="88">
        <f t="shared" si="6"/>
        <v>103.7</v>
      </c>
      <c r="L39" s="88">
        <f t="shared" si="6"/>
        <v>187.7</v>
      </c>
      <c r="M39" s="88">
        <f t="shared" si="6"/>
        <v>105.2</v>
      </c>
      <c r="N39" s="88">
        <f t="shared" si="6"/>
        <v>176.1</v>
      </c>
      <c r="O39" s="88">
        <f t="shared" si="6"/>
        <v>124.3</v>
      </c>
      <c r="P39" s="88">
        <f t="shared" si="6"/>
        <v>0</v>
      </c>
      <c r="Q39" s="88">
        <f t="shared" si="6"/>
        <v>0</v>
      </c>
      <c r="R39" s="88">
        <f t="shared" si="6"/>
        <v>20.2</v>
      </c>
      <c r="S39" s="88">
        <f t="shared" si="6"/>
        <v>20.399999999999999</v>
      </c>
      <c r="T39" s="88">
        <f t="shared" si="6"/>
        <v>45.6</v>
      </c>
      <c r="U39" s="88">
        <f t="shared" si="6"/>
        <v>23.3</v>
      </c>
      <c r="V39" s="88">
        <f t="shared" si="6"/>
        <v>63.5</v>
      </c>
      <c r="W39" s="88">
        <f t="shared" si="6"/>
        <v>27.8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1132.7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62.9</v>
      </c>
      <c r="C46" s="99"/>
      <c r="D46" s="99"/>
      <c r="E46" s="99"/>
      <c r="F46" s="99"/>
      <c r="G46" s="99"/>
      <c r="H46" s="99">
        <v>54.3</v>
      </c>
      <c r="I46" s="99">
        <v>40</v>
      </c>
      <c r="J46" s="99">
        <v>77.7</v>
      </c>
      <c r="K46" s="99">
        <v>103.7</v>
      </c>
      <c r="L46" s="99">
        <v>187.7</v>
      </c>
      <c r="M46" s="99">
        <v>105.2</v>
      </c>
      <c r="N46" s="99">
        <v>176.1</v>
      </c>
      <c r="O46" s="99">
        <v>124.3</v>
      </c>
      <c r="P46" s="99"/>
      <c r="Q46" s="99"/>
      <c r="R46" s="99">
        <v>20.2</v>
      </c>
      <c r="S46" s="99">
        <v>20.399999999999999</v>
      </c>
      <c r="T46" s="99">
        <v>45.6</v>
      </c>
      <c r="U46" s="99">
        <v>23.3</v>
      </c>
      <c r="V46" s="99">
        <v>63.5</v>
      </c>
      <c r="W46" s="99">
        <v>27.8</v>
      </c>
      <c r="X46" s="99"/>
      <c r="Y46" s="99"/>
      <c r="Z46" s="100"/>
      <c r="AA46" s="79">
        <f t="shared" si="7"/>
        <v>1132.7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62.9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54.3</v>
      </c>
      <c r="I48" s="88">
        <f t="shared" si="8"/>
        <v>40</v>
      </c>
      <c r="J48" s="88">
        <f t="shared" si="8"/>
        <v>77.7</v>
      </c>
      <c r="K48" s="88">
        <f t="shared" si="8"/>
        <v>103.7</v>
      </c>
      <c r="L48" s="88">
        <f t="shared" si="8"/>
        <v>187.7</v>
      </c>
      <c r="M48" s="88">
        <f t="shared" si="8"/>
        <v>105.2</v>
      </c>
      <c r="N48" s="88">
        <f t="shared" si="8"/>
        <v>176.1</v>
      </c>
      <c r="O48" s="88">
        <f t="shared" si="8"/>
        <v>124.3</v>
      </c>
      <c r="P48" s="88">
        <f t="shared" si="8"/>
        <v>0</v>
      </c>
      <c r="Q48" s="88">
        <f t="shared" si="8"/>
        <v>0</v>
      </c>
      <c r="R48" s="88">
        <f t="shared" si="8"/>
        <v>20.2</v>
      </c>
      <c r="S48" s="88">
        <f t="shared" si="8"/>
        <v>20.399999999999999</v>
      </c>
      <c r="T48" s="88">
        <f t="shared" si="8"/>
        <v>45.6</v>
      </c>
      <c r="U48" s="88">
        <f t="shared" si="8"/>
        <v>23.3</v>
      </c>
      <c r="V48" s="88">
        <f t="shared" si="8"/>
        <v>63.5</v>
      </c>
      <c r="W48" s="88">
        <f t="shared" si="8"/>
        <v>27.8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1132.7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74.123999999999995</v>
      </c>
      <c r="C51" s="88">
        <f t="shared" si="10"/>
        <v>12.102</v>
      </c>
      <c r="D51" s="88">
        <f t="shared" si="10"/>
        <v>11</v>
      </c>
      <c r="E51" s="88">
        <f t="shared" si="10"/>
        <v>27.045000000000002</v>
      </c>
      <c r="F51" s="88">
        <f t="shared" si="10"/>
        <v>13.720999999999998</v>
      </c>
      <c r="G51" s="88">
        <f t="shared" si="10"/>
        <v>12.209999999999999</v>
      </c>
      <c r="H51" s="88">
        <f t="shared" si="10"/>
        <v>62.977999999999994</v>
      </c>
      <c r="I51" s="88">
        <f t="shared" si="10"/>
        <v>55.9</v>
      </c>
      <c r="J51" s="88">
        <f t="shared" si="10"/>
        <v>90.147999999999996</v>
      </c>
      <c r="K51" s="88">
        <f t="shared" si="10"/>
        <v>123.458</v>
      </c>
      <c r="L51" s="88">
        <f t="shared" si="10"/>
        <v>206.511</v>
      </c>
      <c r="M51" s="88">
        <f t="shared" si="10"/>
        <v>124.07900000000001</v>
      </c>
      <c r="N51" s="88">
        <f t="shared" si="10"/>
        <v>183.95099999999999</v>
      </c>
      <c r="O51" s="88">
        <f t="shared" si="10"/>
        <v>126.095</v>
      </c>
      <c r="P51" s="88">
        <f t="shared" si="10"/>
        <v>39.157999999999994</v>
      </c>
      <c r="Q51" s="88">
        <f t="shared" si="10"/>
        <v>3.9619999999999997</v>
      </c>
      <c r="R51" s="88">
        <f t="shared" si="10"/>
        <v>20.425000000000001</v>
      </c>
      <c r="S51" s="88">
        <f t="shared" si="10"/>
        <v>22.241</v>
      </c>
      <c r="T51" s="88">
        <f t="shared" si="10"/>
        <v>45.654000000000003</v>
      </c>
      <c r="U51" s="88">
        <f t="shared" si="10"/>
        <v>24.336000000000002</v>
      </c>
      <c r="V51" s="88">
        <f t="shared" si="10"/>
        <v>64.5</v>
      </c>
      <c r="W51" s="88">
        <f t="shared" si="10"/>
        <v>27.8</v>
      </c>
      <c r="X51" s="88">
        <f t="shared" si="10"/>
        <v>7.1589999999999998</v>
      </c>
      <c r="Y51" s="88">
        <f t="shared" si="10"/>
        <v>6.1079999999999997</v>
      </c>
      <c r="Z51" s="89">
        <f t="shared" si="10"/>
        <v>0</v>
      </c>
      <c r="AA51" s="105">
        <f>SUM(B51:Z51)</f>
        <v>1384.6649999999997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62.9</v>
      </c>
      <c r="C4" s="18"/>
      <c r="D4" s="18"/>
      <c r="E4" s="18"/>
      <c r="F4" s="18"/>
      <c r="G4" s="18"/>
      <c r="H4" s="18">
        <v>54.3</v>
      </c>
      <c r="I4" s="18">
        <v>40</v>
      </c>
      <c r="J4" s="18">
        <v>77.7</v>
      </c>
      <c r="K4" s="18">
        <v>103.7</v>
      </c>
      <c r="L4" s="18">
        <v>187.7</v>
      </c>
      <c r="M4" s="18">
        <v>105.2</v>
      </c>
      <c r="N4" s="18">
        <v>176.1</v>
      </c>
      <c r="O4" s="18">
        <v>124.3</v>
      </c>
      <c r="P4" s="18"/>
      <c r="Q4" s="18"/>
      <c r="R4" s="18">
        <v>20.2</v>
      </c>
      <c r="S4" s="18">
        <v>20.399999999999999</v>
      </c>
      <c r="T4" s="18">
        <v>45.6</v>
      </c>
      <c r="U4" s="18">
        <v>23.3</v>
      </c>
      <c r="V4" s="18">
        <v>63.5</v>
      </c>
      <c r="W4" s="18">
        <v>27.8</v>
      </c>
      <c r="X4" s="18">
        <v>-7.2</v>
      </c>
      <c r="Y4" s="18">
        <v>-0.3</v>
      </c>
      <c r="Z4" s="19"/>
      <c r="AA4" s="112">
        <f>SUM(B4:Z4)</f>
        <v>1125.2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254.77</v>
      </c>
      <c r="C7" s="118">
        <v>231.07</v>
      </c>
      <c r="D7" s="118">
        <v>230.54</v>
      </c>
      <c r="E7" s="118">
        <v>225.45</v>
      </c>
      <c r="F7" s="118">
        <v>231.07</v>
      </c>
      <c r="G7" s="118">
        <v>252.43</v>
      </c>
      <c r="H7" s="118">
        <v>273.39999999999998</v>
      </c>
      <c r="I7" s="118">
        <v>303.67</v>
      </c>
      <c r="J7" s="118">
        <v>317</v>
      </c>
      <c r="K7" s="118">
        <v>265.14999999999998</v>
      </c>
      <c r="L7" s="118">
        <v>253.22</v>
      </c>
      <c r="M7" s="118">
        <v>245.23</v>
      </c>
      <c r="N7" s="118">
        <v>225.78</v>
      </c>
      <c r="O7" s="118">
        <v>225</v>
      </c>
      <c r="P7" s="118">
        <v>225.66</v>
      </c>
      <c r="Q7" s="118">
        <v>243.89</v>
      </c>
      <c r="R7" s="118">
        <v>258.8</v>
      </c>
      <c r="S7" s="118">
        <v>263.22000000000003</v>
      </c>
      <c r="T7" s="118">
        <v>263.22000000000003</v>
      </c>
      <c r="U7" s="118">
        <v>297</v>
      </c>
      <c r="V7" s="118">
        <v>324</v>
      </c>
      <c r="W7" s="118">
        <v>310</v>
      </c>
      <c r="X7" s="118">
        <v>254.89</v>
      </c>
      <c r="Y7" s="118">
        <v>245.75</v>
      </c>
      <c r="Z7" s="119"/>
      <c r="AA7" s="120">
        <f>IF(SUM(B7:Z7)&lt;&gt;0,AVERAGEIF(B7:Z7,"&lt;&gt;"""),"")</f>
        <v>259.17541666666671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>
        <v>7.2</v>
      </c>
      <c r="Y15" s="134">
        <v>0.3</v>
      </c>
      <c r="Z15" s="132"/>
      <c r="AA15" s="133">
        <f t="shared" si="0"/>
        <v>7.5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7.2</v>
      </c>
      <c r="Y16" s="136">
        <f t="shared" si="1"/>
        <v>0.3</v>
      </c>
      <c r="Z16" s="137" t="str">
        <f t="shared" si="1"/>
        <v/>
      </c>
      <c r="AA16" s="90">
        <f t="shared" si="0"/>
        <v>7.5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62.9</v>
      </c>
      <c r="C23" s="134"/>
      <c r="D23" s="134"/>
      <c r="E23" s="134"/>
      <c r="F23" s="134"/>
      <c r="G23" s="134"/>
      <c r="H23" s="134">
        <v>54.3</v>
      </c>
      <c r="I23" s="134">
        <v>40</v>
      </c>
      <c r="J23" s="134">
        <v>77.7</v>
      </c>
      <c r="K23" s="134">
        <v>103.7</v>
      </c>
      <c r="L23" s="134">
        <v>187.7</v>
      </c>
      <c r="M23" s="134">
        <v>105.2</v>
      </c>
      <c r="N23" s="134">
        <v>176.1</v>
      </c>
      <c r="O23" s="134">
        <v>124.3</v>
      </c>
      <c r="P23" s="134"/>
      <c r="Q23" s="134"/>
      <c r="R23" s="134">
        <v>20.2</v>
      </c>
      <c r="S23" s="134">
        <v>20.399999999999999</v>
      </c>
      <c r="T23" s="134">
        <v>45.6</v>
      </c>
      <c r="U23" s="134">
        <v>23.3</v>
      </c>
      <c r="V23" s="134">
        <v>63.5</v>
      </c>
      <c r="W23" s="134">
        <v>27.8</v>
      </c>
      <c r="X23" s="134"/>
      <c r="Y23" s="134"/>
      <c r="Z23" s="132"/>
      <c r="AA23" s="133">
        <f t="shared" si="2"/>
        <v>1132.7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62.9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54.3</v>
      </c>
      <c r="I24" s="136">
        <f t="shared" si="3"/>
        <v>40</v>
      </c>
      <c r="J24" s="136">
        <f t="shared" si="3"/>
        <v>77.7</v>
      </c>
      <c r="K24" s="136">
        <f t="shared" si="3"/>
        <v>103.7</v>
      </c>
      <c r="L24" s="136">
        <f t="shared" si="3"/>
        <v>187.7</v>
      </c>
      <c r="M24" s="136">
        <f t="shared" si="3"/>
        <v>105.2</v>
      </c>
      <c r="N24" s="136">
        <f t="shared" si="3"/>
        <v>176.1</v>
      </c>
      <c r="O24" s="136">
        <f t="shared" si="3"/>
        <v>124.3</v>
      </c>
      <c r="P24" s="136">
        <f t="shared" si="3"/>
        <v>0</v>
      </c>
      <c r="Q24" s="136">
        <f t="shared" si="3"/>
        <v>0</v>
      </c>
      <c r="R24" s="136">
        <f t="shared" si="3"/>
        <v>20.2</v>
      </c>
      <c r="S24" s="136">
        <f t="shared" si="3"/>
        <v>20.399999999999999</v>
      </c>
      <c r="T24" s="136">
        <f t="shared" si="3"/>
        <v>45.6</v>
      </c>
      <c r="U24" s="136">
        <f t="shared" si="3"/>
        <v>23.3</v>
      </c>
      <c r="V24" s="136">
        <f t="shared" si="3"/>
        <v>63.5</v>
      </c>
      <c r="W24" s="136">
        <f t="shared" si="3"/>
        <v>27.8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1132.7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2022-05-12T20:19:30Z</dcterms:created>
  <dcterms:modified xsi:type="dcterms:W3CDTF">2022-05-12T20:19:31Z</dcterms:modified>
</cp:coreProperties>
</file>