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<sst xmlns="http://schemas.openxmlformats.org/spreadsheetml/2006/main" count="117" uniqueCount="53">
  <si>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11/05/2022 23:27:07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</si>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</sst>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41.210999999999999</c:v>
                </c:pt>
                <c:pt idx="8">
                  <c:v>45</c:v>
                </c:pt>
                <c:pt idx="9">
                  <c:v>87.134</c:v>
                </c:pt>
                <c:pt idx="11">
                  <c:v>33.930999999999997</c:v>
                </c:pt>
                <c:pt idx="16">
                  <c:v>59.3</c:v>
                </c:pt>
                <c:pt idx="17">
                  <c:v>126.40800000000002</c:v>
                </c:pt>
                <c:pt idx="18">
                  <c:v>30.250999999999998</c:v>
                </c:pt>
                <c:pt idx="19">
                  <c:v>2.9119999999999999</c:v>
                </c:pt>
                <c:pt idx="20">
                  <c:v>39.723999999999997</c:v>
                </c:pt>
                <c:pt idx="21">
                  <c:v>43.350999999999999</c:v>
                </c:pt>
                <c:pt idx="22">
                  <c:v>26.564999999999998</c:v>
                </c:pt>
                <c:pt idx="23">
                  <c:v>30.521999999999998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7.9</c:v>
                </c:pt>
                <c:pt idx="1">
                  <c:v>3.8</c:v>
                </c:pt>
                <c:pt idx="2">
                  <c:v>5.2</c:v>
                </c:pt>
                <c:pt idx="3">
                  <c:v>5.6</c:v>
                </c:pt>
                <c:pt idx="4">
                  <c:v>27.1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24.6</c:v>
                </c:pt>
                <c:pt idx="13">
                  <c:v>0</c:v>
                </c:pt>
                <c:pt idx="14">
                  <c:v>0</c:v>
                </c:pt>
                <c:pt idx="15">
                  <c:v>12.7</c:v>
                </c:pt>
                <c:pt idx="16">
                  <c:v>0</c:v>
                </c:pt>
                <c:pt idx="17">
                  <c:v>0</c:v>
                </c:pt>
                <c:pt idx="18">
                  <c:v>1.7</c:v>
                </c:pt>
                <c:pt idx="19">
                  <c:v>43.8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28.603999999999999</c:v>
                </c:pt>
                <c:pt idx="1">
                  <c:v>28.622000000000003</c:v>
                </c:pt>
                <c:pt idx="2">
                  <c:v>27.157000000000007</c:v>
                </c:pt>
                <c:pt idx="3">
                  <c:v>26.906000000000002</c:v>
                </c:pt>
                <c:pt idx="4">
                  <c:v>6.36</c:v>
                </c:pt>
                <c:pt idx="5">
                  <c:v>1.0529999999999999</c:v>
                </c:pt>
                <c:pt idx="6">
                  <c:v>7.0000000000000001E-3</c:v>
                </c:pt>
                <c:pt idx="7">
                  <c:v>4.0000000000000001E-3</c:v>
                </c:pt>
                <c:pt idx="8">
                  <c:v>32.687000000000005</c:v>
                </c:pt>
                <c:pt idx="9">
                  <c:v>9.8339999999999996</c:v>
                </c:pt>
                <c:pt idx="10">
                  <c:v>44.407000000000004</c:v>
                </c:pt>
                <c:pt idx="11">
                  <c:v>27.232999999999997</c:v>
                </c:pt>
                <c:pt idx="12">
                  <c:v>3.6350000000000002</c:v>
                </c:pt>
                <c:pt idx="13">
                  <c:v>32.201000000000001</c:v>
                </c:pt>
                <c:pt idx="14">
                  <c:v>32.284000000000006</c:v>
                </c:pt>
                <c:pt idx="15">
                  <c:v>18.607999999999997</c:v>
                </c:pt>
                <c:pt idx="16">
                  <c:v>7.4729999999999999</c:v>
                </c:pt>
                <c:pt idx="17">
                  <c:v>3.5720000000000001</c:v>
                </c:pt>
                <c:pt idx="18">
                  <c:v>3.492</c:v>
                </c:pt>
                <c:pt idx="19">
                  <c:v>6.1160000000000005</c:v>
                </c:pt>
                <c:pt idx="22">
                  <c:v>1.611</c:v>
                </c:pt>
                <c:pt idx="23">
                  <c:v>2.89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67.569999999999993</c:v>
                </c:pt>
                <c:pt idx="7">
                  <c:v>74.960999999999999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728256"/>
        <c:axId val="328047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36.680999999999997</c:v>
                </c:pt>
                <c:pt idx="1">
                  <c:v>36.439</c:v>
                </c:pt>
                <c:pt idx="2">
                  <c:v>36.341000000000001</c:v>
                </c:pt>
                <c:pt idx="3">
                  <c:v>36.378999999999998</c:v>
                </c:pt>
                <c:pt idx="4">
                  <c:v>37.661000000000008</c:v>
                </c:pt>
                <c:pt idx="5">
                  <c:v>43.62</c:v>
                </c:pt>
                <c:pt idx="6">
                  <c:v>67.576999999999998</c:v>
                </c:pt>
                <c:pt idx="7">
                  <c:v>75.408000000000015</c:v>
                </c:pt>
                <c:pt idx="8">
                  <c:v>111.17</c:v>
                </c:pt>
                <c:pt idx="9">
                  <c:v>97.589999999999975</c:v>
                </c:pt>
                <c:pt idx="10">
                  <c:v>44.577000000000005</c:v>
                </c:pt>
                <c:pt idx="11">
                  <c:v>61.220999999999997</c:v>
                </c:pt>
                <c:pt idx="12">
                  <c:v>28.257000000000001</c:v>
                </c:pt>
                <c:pt idx="13">
                  <c:v>32.429000000000002</c:v>
                </c:pt>
                <c:pt idx="14">
                  <c:v>32.283999999999999</c:v>
                </c:pt>
                <c:pt idx="15">
                  <c:v>31.734999999999999</c:v>
                </c:pt>
                <c:pt idx="16">
                  <c:v>67.259</c:v>
                </c:pt>
                <c:pt idx="17">
                  <c:v>130.584</c:v>
                </c:pt>
                <c:pt idx="18">
                  <c:v>35.759</c:v>
                </c:pt>
                <c:pt idx="19">
                  <c:v>54.545999999999999</c:v>
                </c:pt>
                <c:pt idx="20">
                  <c:v>39.724000000000004</c:v>
                </c:pt>
                <c:pt idx="21">
                  <c:v>43.351000000000006</c:v>
                </c:pt>
                <c:pt idx="22">
                  <c:v>28.29</c:v>
                </c:pt>
                <c:pt idx="23">
                  <c:v>33.411999999999992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728256"/>
        <c:axId val="328047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217.8</c:v>
                </c:pt>
                <c:pt idx="1">
                  <c:v>215.68</c:v>
                </c:pt>
                <c:pt idx="2">
                  <c:v>211.56</c:v>
                </c:pt>
                <c:pt idx="3">
                  <c:v>211.81</c:v>
                </c:pt>
                <c:pt idx="4">
                  <c:v>210.78</c:v>
                </c:pt>
                <c:pt idx="5">
                  <c:v>223.93</c:v>
                </c:pt>
                <c:pt idx="6">
                  <c:v>230.32</c:v>
                </c:pt>
                <c:pt idx="7">
                  <c:v>244.99</c:v>
                </c:pt>
                <c:pt idx="8">
                  <c:v>251.4</c:v>
                </c:pt>
                <c:pt idx="9">
                  <c:v>223.43</c:v>
                </c:pt>
                <c:pt idx="10">
                  <c:v>211.29</c:v>
                </c:pt>
                <c:pt idx="11">
                  <c:v>215</c:v>
                </c:pt>
                <c:pt idx="12">
                  <c:v>199.56</c:v>
                </c:pt>
                <c:pt idx="13">
                  <c:v>190.49</c:v>
                </c:pt>
                <c:pt idx="14">
                  <c:v>193.5</c:v>
                </c:pt>
                <c:pt idx="15">
                  <c:v>209.68</c:v>
                </c:pt>
                <c:pt idx="16">
                  <c:v>216.86</c:v>
                </c:pt>
                <c:pt idx="17">
                  <c:v>223.93</c:v>
                </c:pt>
                <c:pt idx="18">
                  <c:v>235.27</c:v>
                </c:pt>
                <c:pt idx="19">
                  <c:v>269</c:v>
                </c:pt>
                <c:pt idx="20">
                  <c:v>323.95</c:v>
                </c:pt>
                <c:pt idx="21">
                  <c:v>268.77999999999997</c:v>
                </c:pt>
                <c:pt idx="22">
                  <c:v>273.54000000000002</c:v>
                </c:pt>
                <c:pt idx="23">
                  <c:v>230.55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048656"/>
        <c:axId val="328048264"/>
      </c:lineChart>
      <c:catAx>
        <c:axId val="39872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47872"/>
        <c:crosses val="autoZero"/>
        <c:auto val="1"/>
        <c:lblAlgn val="ctr"/>
        <c:lblOffset val="100"/>
        <c:noMultiLvlLbl val="0"/>
      </c:catAx>
      <c:valAx>
        <c:axId val="32804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728256"/>
        <c:crosses val="autoZero"/>
        <c:crossBetween val="between"/>
      </c:valAx>
      <c:valAx>
        <c:axId val="328048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48656"/>
        <c:crosses val="max"/>
        <c:crossBetween val="between"/>
      </c:valAx>
      <c:catAx>
        <c:axId val="328048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8048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36.724000000000004</v>
      </c>
      <c r="C4" s="18">
        <v>36.472999999999992</v>
      </c>
      <c r="D4" s="18">
        <v>36.357000000000006</v>
      </c>
      <c r="E4" s="18">
        <v>36.399000000000001</v>
      </c>
      <c r="F4" s="18">
        <v>37.627000000000002</v>
      </c>
      <c r="G4" s="18">
        <v>43.62</v>
      </c>
      <c r="H4" s="18">
        <v>67.576999999999998</v>
      </c>
      <c r="I4" s="18">
        <v>75.408000000000001</v>
      </c>
      <c r="J4" s="18">
        <v>111.14000000000001</v>
      </c>
      <c r="K4" s="18">
        <v>97.553000000000011</v>
      </c>
      <c r="L4" s="18">
        <v>44.576999999999998</v>
      </c>
      <c r="M4" s="18">
        <v>61.221000000000004</v>
      </c>
      <c r="N4" s="18">
        <v>28.234999999999999</v>
      </c>
      <c r="O4" s="18">
        <v>32.429000000000002</v>
      </c>
      <c r="P4" s="18">
        <v>32.284000000000006</v>
      </c>
      <c r="Q4" s="18">
        <v>31.769999999999992</v>
      </c>
      <c r="R4" s="18">
        <v>67.231999999999999</v>
      </c>
      <c r="S4" s="18">
        <v>130.583</v>
      </c>
      <c r="T4" s="18">
        <v>35.776999999999994</v>
      </c>
      <c r="U4" s="18">
        <v>54.545999999999999</v>
      </c>
      <c r="V4" s="18">
        <v>39.723999999999997</v>
      </c>
      <c r="W4" s="18">
        <v>43.350999999999999</v>
      </c>
      <c r="X4" s="18">
        <v>28.290000000000003</v>
      </c>
      <c r="Y4" s="18">
        <v>33.411999999999999</v>
      </c>
      <c r="Z4" s="19"/>
      <c r="AA4" s="20">
        <f>SUM(B4:Z4)</f>
        <v>1242.309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217.8</v>
      </c>
      <c r="C7" s="28">
        <v>215.68</v>
      </c>
      <c r="D7" s="28">
        <v>211.56</v>
      </c>
      <c r="E7" s="28">
        <v>211.81</v>
      </c>
      <c r="F7" s="28">
        <v>210.78</v>
      </c>
      <c r="G7" s="28">
        <v>223.93</v>
      </c>
      <c r="H7" s="28">
        <v>230.32</v>
      </c>
      <c r="I7" s="28">
        <v>244.99</v>
      </c>
      <c r="J7" s="28">
        <v>251.4</v>
      </c>
      <c r="K7" s="28">
        <v>223.43</v>
      </c>
      <c r="L7" s="28">
        <v>211.29</v>
      </c>
      <c r="M7" s="28">
        <v>215</v>
      </c>
      <c r="N7" s="28">
        <v>199.56</v>
      </c>
      <c r="O7" s="28">
        <v>190.49</v>
      </c>
      <c r="P7" s="28">
        <v>193.5</v>
      </c>
      <c r="Q7" s="28">
        <v>209.68</v>
      </c>
      <c r="R7" s="28">
        <v>216.86</v>
      </c>
      <c r="S7" s="28">
        <v>223.93</v>
      </c>
      <c r="T7" s="28">
        <v>235.27</v>
      </c>
      <c r="U7" s="28">
        <v>269</v>
      </c>
      <c r="V7" s="28">
        <v>323.95</v>
      </c>
      <c r="W7" s="28">
        <v>268.77999999999997</v>
      </c>
      <c r="X7" s="28">
        <v>273.54000000000002</v>
      </c>
      <c r="Y7" s="28">
        <v>230.55</v>
      </c>
      <c r="Z7" s="29"/>
      <c r="AA7" s="30">
        <f>IF(SUM(B7:Z7)&lt;&gt;0,AVERAGEIF(B7:Z7,"&lt;&gt;"""),"")</f>
        <v>229.29583333333332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41.210999999999999</v>
      </c>
      <c r="H12" s="52"/>
      <c r="I12" s="52"/>
      <c r="J12" s="52">
        <v>45</v>
      </c>
      <c r="K12" s="52">
        <v>87.134</v>
      </c>
      <c r="L12" s="52"/>
      <c r="M12" s="52">
        <v>33.930999999999997</v>
      </c>
      <c r="N12" s="52"/>
      <c r="O12" s="52"/>
      <c r="P12" s="52"/>
      <c r="Q12" s="52"/>
      <c r="R12" s="52">
        <v>59.3</v>
      </c>
      <c r="S12" s="52">
        <v>126.40800000000002</v>
      </c>
      <c r="T12" s="52">
        <v>30.250999999999998</v>
      </c>
      <c r="U12" s="52">
        <v>2.9119999999999999</v>
      </c>
      <c r="V12" s="52">
        <v>39.723999999999997</v>
      </c>
      <c r="W12" s="52">
        <v>43.350999999999999</v>
      </c>
      <c r="X12" s="52">
        <v>26.564999999999998</v>
      </c>
      <c r="Y12" s="52">
        <v>30.521999999999998</v>
      </c>
      <c r="Z12" s="53"/>
      <c r="AA12" s="54">
        <f t="shared" si="0"/>
        <v>566.30900000000008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67.569999999999993</v>
      </c>
      <c r="I13" s="52">
        <v>74.960999999999999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142.53100000000001</v>
      </c>
    </row>
    <row r="14" spans="1:27" ht="24.95" customHeight="1" x14ac:dyDescent="0.2">
      <c r="A14" s="55" t="s">
        <v>10</v>
      </c>
      <c r="B14" s="56">
        <v>28.603999999999999</v>
      </c>
      <c r="C14" s="57">
        <v>28.622000000000003</v>
      </c>
      <c r="D14" s="57">
        <v>27.157000000000007</v>
      </c>
      <c r="E14" s="57">
        <v>26.906000000000002</v>
      </c>
      <c r="F14" s="57">
        <v>6.36</v>
      </c>
      <c r="G14" s="57">
        <v>1.0529999999999999</v>
      </c>
      <c r="H14" s="57">
        <v>7.0000000000000001E-3</v>
      </c>
      <c r="I14" s="57">
        <v>4.0000000000000001E-3</v>
      </c>
      <c r="J14" s="57">
        <v>32.687000000000005</v>
      </c>
      <c r="K14" s="57">
        <v>9.8339999999999996</v>
      </c>
      <c r="L14" s="57">
        <v>44.407000000000004</v>
      </c>
      <c r="M14" s="57">
        <v>27.232999999999997</v>
      </c>
      <c r="N14" s="57">
        <v>3.6350000000000002</v>
      </c>
      <c r="O14" s="57">
        <v>32.201000000000001</v>
      </c>
      <c r="P14" s="57">
        <v>32.284000000000006</v>
      </c>
      <c r="Q14" s="57">
        <v>18.607999999999997</v>
      </c>
      <c r="R14" s="57">
        <v>7.4729999999999999</v>
      </c>
      <c r="S14" s="57">
        <v>3.5720000000000001</v>
      </c>
      <c r="T14" s="57">
        <v>3.492</v>
      </c>
      <c r="U14" s="57">
        <v>6.1160000000000005</v>
      </c>
      <c r="V14" s="57"/>
      <c r="W14" s="57"/>
      <c r="X14" s="57">
        <v>1.611</v>
      </c>
      <c r="Y14" s="57">
        <v>2.89</v>
      </c>
      <c r="Z14" s="58"/>
      <c r="AA14" s="59">
        <f t="shared" si="0"/>
        <v>344.75600000000003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28.603999999999999</v>
      </c>
      <c r="C16" s="62">
        <f t="shared" ref="C16:Z16" si="1">IF(LEN(C$2)&gt;0,SUM(C10:C15),"")</f>
        <v>28.622000000000003</v>
      </c>
      <c r="D16" s="62">
        <f t="shared" si="1"/>
        <v>27.157000000000007</v>
      </c>
      <c r="E16" s="62">
        <f t="shared" si="1"/>
        <v>26.906000000000002</v>
      </c>
      <c r="F16" s="62">
        <f t="shared" si="1"/>
        <v>6.36</v>
      </c>
      <c r="G16" s="62">
        <f t="shared" si="1"/>
        <v>42.263999999999996</v>
      </c>
      <c r="H16" s="62">
        <f t="shared" si="1"/>
        <v>67.576999999999998</v>
      </c>
      <c r="I16" s="62">
        <f t="shared" si="1"/>
        <v>74.965000000000003</v>
      </c>
      <c r="J16" s="62">
        <f t="shared" si="1"/>
        <v>77.687000000000012</v>
      </c>
      <c r="K16" s="62">
        <f t="shared" si="1"/>
        <v>96.968000000000004</v>
      </c>
      <c r="L16" s="62">
        <f t="shared" si="1"/>
        <v>44.407000000000004</v>
      </c>
      <c r="M16" s="62">
        <f t="shared" si="1"/>
        <v>61.163999999999994</v>
      </c>
      <c r="N16" s="62">
        <f t="shared" si="1"/>
        <v>3.6350000000000002</v>
      </c>
      <c r="O16" s="62">
        <f t="shared" si="1"/>
        <v>32.201000000000001</v>
      </c>
      <c r="P16" s="62">
        <f t="shared" si="1"/>
        <v>32.284000000000006</v>
      </c>
      <c r="Q16" s="62">
        <f t="shared" si="1"/>
        <v>18.607999999999997</v>
      </c>
      <c r="R16" s="62">
        <f t="shared" si="1"/>
        <v>66.772999999999996</v>
      </c>
      <c r="S16" s="62">
        <f t="shared" si="1"/>
        <v>129.98000000000002</v>
      </c>
      <c r="T16" s="62">
        <f t="shared" si="1"/>
        <v>33.742999999999995</v>
      </c>
      <c r="U16" s="62">
        <f t="shared" si="1"/>
        <v>9.0280000000000005</v>
      </c>
      <c r="V16" s="62">
        <f t="shared" si="1"/>
        <v>39.723999999999997</v>
      </c>
      <c r="W16" s="62">
        <f t="shared" si="1"/>
        <v>43.350999999999999</v>
      </c>
      <c r="X16" s="62">
        <f t="shared" si="1"/>
        <v>28.175999999999998</v>
      </c>
      <c r="Y16" s="62">
        <f t="shared" si="1"/>
        <v>33.411999999999999</v>
      </c>
      <c r="Z16" s="63" t="str">
        <f t="shared" si="1"/>
        <v/>
      </c>
      <c r="AA16" s="64">
        <f>SUM(AA10:AA15)</f>
        <v>1053.5960000000002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0.53900000000000003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0.53900000000000003</v>
      </c>
    </row>
    <row r="21" spans="1:27" ht="24.95" customHeight="1" x14ac:dyDescent="0.2">
      <c r="A21" s="75" t="s">
        <v>16</v>
      </c>
      <c r="B21" s="80">
        <v>0.22</v>
      </c>
      <c r="C21" s="81">
        <v>4.0510000000000002</v>
      </c>
      <c r="D21" s="81">
        <v>4</v>
      </c>
      <c r="E21" s="81">
        <v>3.8929999999999998</v>
      </c>
      <c r="F21" s="81">
        <v>4.1669999999999998</v>
      </c>
      <c r="G21" s="81">
        <v>1.3560000000000001</v>
      </c>
      <c r="H21" s="81"/>
      <c r="I21" s="81">
        <v>0.443</v>
      </c>
      <c r="J21" s="81">
        <v>32.914000000000001</v>
      </c>
      <c r="K21" s="81">
        <v>0.58499999999999996</v>
      </c>
      <c r="L21" s="81">
        <v>0.17</v>
      </c>
      <c r="M21" s="81">
        <v>5.7000000000000002E-2</v>
      </c>
      <c r="N21" s="81"/>
      <c r="O21" s="81">
        <v>0.22800000000000001</v>
      </c>
      <c r="P21" s="81"/>
      <c r="Q21" s="81">
        <v>0.46200000000000002</v>
      </c>
      <c r="R21" s="81">
        <v>0.45900000000000002</v>
      </c>
      <c r="S21" s="81">
        <v>0.60299999999999998</v>
      </c>
      <c r="T21" s="81">
        <v>0.33400000000000002</v>
      </c>
      <c r="U21" s="81">
        <v>1.7180000000000002</v>
      </c>
      <c r="V21" s="81"/>
      <c r="W21" s="81"/>
      <c r="X21" s="81">
        <v>0.114</v>
      </c>
      <c r="Y21" s="81"/>
      <c r="Z21" s="78"/>
      <c r="AA21" s="79">
        <f t="shared" si="2"/>
        <v>55.774000000000029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0.22</v>
      </c>
      <c r="C25" s="88">
        <f t="shared" ref="C25:Z25" si="3">IF(LEN(C$2)&gt;0,SUM(C19:C24),"")</f>
        <v>4.0510000000000002</v>
      </c>
      <c r="D25" s="88">
        <f t="shared" si="3"/>
        <v>4</v>
      </c>
      <c r="E25" s="88">
        <f t="shared" si="3"/>
        <v>3.8929999999999998</v>
      </c>
      <c r="F25" s="88">
        <f t="shared" si="3"/>
        <v>4.1669999999999998</v>
      </c>
      <c r="G25" s="88">
        <f t="shared" si="3"/>
        <v>1.3560000000000001</v>
      </c>
      <c r="H25" s="88">
        <f t="shared" si="3"/>
        <v>0</v>
      </c>
      <c r="I25" s="88">
        <f t="shared" si="3"/>
        <v>0.443</v>
      </c>
      <c r="J25" s="88">
        <f t="shared" si="3"/>
        <v>33.453000000000003</v>
      </c>
      <c r="K25" s="88">
        <f t="shared" si="3"/>
        <v>0.58499999999999996</v>
      </c>
      <c r="L25" s="88">
        <f t="shared" si="3"/>
        <v>0.17</v>
      </c>
      <c r="M25" s="88">
        <f t="shared" si="3"/>
        <v>5.7000000000000002E-2</v>
      </c>
      <c r="N25" s="88">
        <f t="shared" si="3"/>
        <v>0</v>
      </c>
      <c r="O25" s="88">
        <f t="shared" si="3"/>
        <v>0.22800000000000001</v>
      </c>
      <c r="P25" s="88">
        <f t="shared" si="3"/>
        <v>0</v>
      </c>
      <c r="Q25" s="88">
        <f t="shared" si="3"/>
        <v>0.46200000000000002</v>
      </c>
      <c r="R25" s="88">
        <f t="shared" si="3"/>
        <v>0.45900000000000002</v>
      </c>
      <c r="S25" s="88">
        <f t="shared" si="3"/>
        <v>0.60299999999999998</v>
      </c>
      <c r="T25" s="88">
        <f t="shared" si="3"/>
        <v>0.33400000000000002</v>
      </c>
      <c r="U25" s="88">
        <f t="shared" si="3"/>
        <v>1.7180000000000002</v>
      </c>
      <c r="V25" s="88">
        <f t="shared" si="3"/>
        <v>0</v>
      </c>
      <c r="W25" s="88">
        <f t="shared" si="3"/>
        <v>0</v>
      </c>
      <c r="X25" s="88">
        <f t="shared" si="3"/>
        <v>0.114</v>
      </c>
      <c r="Y25" s="88">
        <f t="shared" si="3"/>
        <v>0</v>
      </c>
      <c r="Z25" s="89" t="str">
        <f t="shared" si="3"/>
        <v/>
      </c>
      <c r="AA25" s="90">
        <f>SUM(AA19:AA24)</f>
        <v>56.313000000000031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28.824000000000002</v>
      </c>
      <c r="C29" s="77">
        <v>32.673000000000002</v>
      </c>
      <c r="D29" s="77">
        <v>31.157</v>
      </c>
      <c r="E29" s="77">
        <v>30.798999999999999</v>
      </c>
      <c r="F29" s="77">
        <v>10.526999999999999</v>
      </c>
      <c r="G29" s="77">
        <v>43.62</v>
      </c>
      <c r="H29" s="77">
        <v>67.576999999999998</v>
      </c>
      <c r="I29" s="77">
        <v>75.408000000000001</v>
      </c>
      <c r="J29" s="77">
        <v>111.14</v>
      </c>
      <c r="K29" s="77">
        <v>97.552999999999997</v>
      </c>
      <c r="L29" s="77">
        <v>44.576999999999998</v>
      </c>
      <c r="M29" s="77">
        <v>61.220999999999997</v>
      </c>
      <c r="N29" s="77">
        <v>3.6349999999999998</v>
      </c>
      <c r="O29" s="77">
        <v>32.429000000000002</v>
      </c>
      <c r="P29" s="77">
        <v>32.283999999999999</v>
      </c>
      <c r="Q29" s="77">
        <v>19.07</v>
      </c>
      <c r="R29" s="77">
        <v>67.231999999999999</v>
      </c>
      <c r="S29" s="77">
        <v>130.583</v>
      </c>
      <c r="T29" s="77">
        <v>34.076999999999998</v>
      </c>
      <c r="U29" s="77">
        <v>10.746</v>
      </c>
      <c r="V29" s="77">
        <v>39.723999999999997</v>
      </c>
      <c r="W29" s="77">
        <v>43.350999999999999</v>
      </c>
      <c r="X29" s="77">
        <v>28.29</v>
      </c>
      <c r="Y29" s="77">
        <v>33.411999999999999</v>
      </c>
      <c r="Z29" s="78"/>
      <c r="AA29" s="79">
        <f>SUM(B29:Z29)</f>
        <v>1109.9089999999999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28.824000000000002</v>
      </c>
      <c r="C31" s="62">
        <f t="shared" ref="C31:Z31" si="4">IF(LEN(C$2)&gt;0,SUM(C28:C30),"")</f>
        <v>32.673000000000002</v>
      </c>
      <c r="D31" s="62">
        <f t="shared" si="4"/>
        <v>31.157</v>
      </c>
      <c r="E31" s="62">
        <f t="shared" si="4"/>
        <v>30.798999999999999</v>
      </c>
      <c r="F31" s="62">
        <f t="shared" si="4"/>
        <v>10.526999999999999</v>
      </c>
      <c r="G31" s="62">
        <f t="shared" si="4"/>
        <v>43.62</v>
      </c>
      <c r="H31" s="62">
        <f t="shared" si="4"/>
        <v>67.576999999999998</v>
      </c>
      <c r="I31" s="62">
        <f t="shared" si="4"/>
        <v>75.408000000000001</v>
      </c>
      <c r="J31" s="62">
        <f t="shared" si="4"/>
        <v>111.14</v>
      </c>
      <c r="K31" s="62">
        <f t="shared" si="4"/>
        <v>97.552999999999997</v>
      </c>
      <c r="L31" s="62">
        <f t="shared" si="4"/>
        <v>44.576999999999998</v>
      </c>
      <c r="M31" s="62">
        <f t="shared" si="4"/>
        <v>61.220999999999997</v>
      </c>
      <c r="N31" s="62">
        <f t="shared" si="4"/>
        <v>3.6349999999999998</v>
      </c>
      <c r="O31" s="62">
        <f t="shared" si="4"/>
        <v>32.429000000000002</v>
      </c>
      <c r="P31" s="62">
        <f t="shared" si="4"/>
        <v>32.283999999999999</v>
      </c>
      <c r="Q31" s="62">
        <f t="shared" si="4"/>
        <v>19.07</v>
      </c>
      <c r="R31" s="62">
        <f t="shared" si="4"/>
        <v>67.231999999999999</v>
      </c>
      <c r="S31" s="62">
        <f t="shared" si="4"/>
        <v>130.583</v>
      </c>
      <c r="T31" s="62">
        <f t="shared" si="4"/>
        <v>34.076999999999998</v>
      </c>
      <c r="U31" s="62">
        <f t="shared" si="4"/>
        <v>10.746</v>
      </c>
      <c r="V31" s="62">
        <f t="shared" si="4"/>
        <v>39.723999999999997</v>
      </c>
      <c r="W31" s="62">
        <f t="shared" si="4"/>
        <v>43.350999999999999</v>
      </c>
      <c r="X31" s="62">
        <f t="shared" si="4"/>
        <v>28.29</v>
      </c>
      <c r="Y31" s="62">
        <f t="shared" si="4"/>
        <v>33.411999999999999</v>
      </c>
      <c r="Z31" s="63" t="str">
        <f t="shared" si="4"/>
        <v/>
      </c>
      <c r="AA31" s="64">
        <f>SUM(AA28:AA30)</f>
        <v>1109.9089999999999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7.9</v>
      </c>
      <c r="C38" s="99">
        <v>3.8</v>
      </c>
      <c r="D38" s="99">
        <v>5.2</v>
      </c>
      <c r="E38" s="99">
        <v>5.6</v>
      </c>
      <c r="F38" s="99">
        <v>27.1</v>
      </c>
      <c r="G38" s="99"/>
      <c r="H38" s="99"/>
      <c r="I38" s="99"/>
      <c r="J38" s="99"/>
      <c r="K38" s="99"/>
      <c r="L38" s="99"/>
      <c r="M38" s="99"/>
      <c r="N38" s="99">
        <v>24.6</v>
      </c>
      <c r="O38" s="99"/>
      <c r="P38" s="99"/>
      <c r="Q38" s="99">
        <v>12.7</v>
      </c>
      <c r="R38" s="99"/>
      <c r="S38" s="99"/>
      <c r="T38" s="99">
        <v>1.7</v>
      </c>
      <c r="U38" s="99">
        <v>43.8</v>
      </c>
      <c r="V38" s="99"/>
      <c r="W38" s="99"/>
      <c r="X38" s="99"/>
      <c r="Y38" s="99"/>
      <c r="Z38" s="100"/>
      <c r="AA38" s="79">
        <f t="shared" si="5"/>
        <v>132.4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7.9</v>
      </c>
      <c r="C39" s="88">
        <f t="shared" si="6"/>
        <v>3.8</v>
      </c>
      <c r="D39" s="88">
        <f t="shared" si="6"/>
        <v>5.2</v>
      </c>
      <c r="E39" s="88">
        <f t="shared" si="6"/>
        <v>5.6</v>
      </c>
      <c r="F39" s="88">
        <f t="shared" si="6"/>
        <v>27.1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24.6</v>
      </c>
      <c r="O39" s="88">
        <f t="shared" si="6"/>
        <v>0</v>
      </c>
      <c r="P39" s="88">
        <f t="shared" si="6"/>
        <v>0</v>
      </c>
      <c r="Q39" s="88">
        <f t="shared" si="6"/>
        <v>12.7</v>
      </c>
      <c r="R39" s="88">
        <f t="shared" si="6"/>
        <v>0</v>
      </c>
      <c r="S39" s="88">
        <f t="shared" si="6"/>
        <v>0</v>
      </c>
      <c r="T39" s="88">
        <f t="shared" si="6"/>
        <v>1.7</v>
      </c>
      <c r="U39" s="88">
        <f t="shared" si="6"/>
        <v>43.8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7.9</v>
      </c>
      <c r="C46" s="99">
        <v>3.8</v>
      </c>
      <c r="D46" s="99">
        <v>5.2</v>
      </c>
      <c r="E46" s="99">
        <v>5.6</v>
      </c>
      <c r="F46" s="99">
        <v>27.1</v>
      </c>
      <c r="G46" s="99"/>
      <c r="H46" s="99"/>
      <c r="I46" s="99"/>
      <c r="J46" s="99"/>
      <c r="K46" s="99"/>
      <c r="L46" s="99"/>
      <c r="M46" s="99"/>
      <c r="N46" s="99">
        <v>24.6</v>
      </c>
      <c r="O46" s="99"/>
      <c r="P46" s="99"/>
      <c r="Q46" s="99">
        <v>12.7</v>
      </c>
      <c r="R46" s="99"/>
      <c r="S46" s="99"/>
      <c r="T46" s="99">
        <v>1.7</v>
      </c>
      <c r="U46" s="99">
        <v>43.8</v>
      </c>
      <c r="V46" s="99"/>
      <c r="W46" s="99"/>
      <c r="X46" s="99"/>
      <c r="Y46" s="99"/>
      <c r="Z46" s="100"/>
      <c r="AA46" s="79">
        <f t="shared" si="7"/>
        <v>132.4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7.9</v>
      </c>
      <c r="C48" s="88">
        <f t="shared" ref="C48:Z48" si="8">IF(LEN(C$2)&gt;0,SUM(C42:C47),"")</f>
        <v>3.8</v>
      </c>
      <c r="D48" s="88">
        <f t="shared" si="8"/>
        <v>5.2</v>
      </c>
      <c r="E48" s="88">
        <f t="shared" si="8"/>
        <v>5.6</v>
      </c>
      <c r="F48" s="88">
        <f t="shared" si="8"/>
        <v>27.1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24.6</v>
      </c>
      <c r="O48" s="88">
        <f t="shared" si="8"/>
        <v>0</v>
      </c>
      <c r="P48" s="88">
        <f t="shared" si="8"/>
        <v>0</v>
      </c>
      <c r="Q48" s="88">
        <f t="shared" si="8"/>
        <v>12.7</v>
      </c>
      <c r="R48" s="88">
        <f t="shared" si="8"/>
        <v>0</v>
      </c>
      <c r="S48" s="88">
        <f t="shared" si="8"/>
        <v>0</v>
      </c>
      <c r="T48" s="88">
        <f t="shared" si="8"/>
        <v>1.7</v>
      </c>
      <c r="U48" s="88">
        <f t="shared" si="8"/>
        <v>43.8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36.723999999999997</v>
      </c>
      <c r="C51" s="88">
        <f t="shared" si="10"/>
        <v>36.472999999999999</v>
      </c>
      <c r="D51" s="88">
        <f t="shared" si="10"/>
        <v>36.357000000000006</v>
      </c>
      <c r="E51" s="88">
        <f t="shared" si="10"/>
        <v>36.399000000000001</v>
      </c>
      <c r="F51" s="88">
        <f t="shared" si="10"/>
        <v>37.627000000000002</v>
      </c>
      <c r="G51" s="88">
        <f t="shared" si="10"/>
        <v>43.62</v>
      </c>
      <c r="H51" s="88">
        <f t="shared" si="10"/>
        <v>67.576999999999998</v>
      </c>
      <c r="I51" s="88">
        <f t="shared" si="10"/>
        <v>75.408000000000001</v>
      </c>
      <c r="J51" s="88">
        <f t="shared" si="10"/>
        <v>111.14000000000001</v>
      </c>
      <c r="K51" s="88">
        <f t="shared" si="10"/>
        <v>97.552999999999997</v>
      </c>
      <c r="L51" s="88">
        <f t="shared" si="10"/>
        <v>44.577000000000005</v>
      </c>
      <c r="M51" s="88">
        <f t="shared" si="10"/>
        <v>61.220999999999997</v>
      </c>
      <c r="N51" s="88">
        <f t="shared" si="10"/>
        <v>28.235000000000003</v>
      </c>
      <c r="O51" s="88">
        <f t="shared" si="10"/>
        <v>32.429000000000002</v>
      </c>
      <c r="P51" s="88">
        <f t="shared" si="10"/>
        <v>32.284000000000006</v>
      </c>
      <c r="Q51" s="88">
        <f t="shared" si="10"/>
        <v>31.769999999999996</v>
      </c>
      <c r="R51" s="88">
        <f t="shared" si="10"/>
        <v>67.231999999999999</v>
      </c>
      <c r="S51" s="88">
        <f t="shared" si="10"/>
        <v>130.58300000000003</v>
      </c>
      <c r="T51" s="88">
        <f t="shared" si="10"/>
        <v>35.777000000000001</v>
      </c>
      <c r="U51" s="88">
        <f t="shared" si="10"/>
        <v>54.545999999999999</v>
      </c>
      <c r="V51" s="88">
        <f t="shared" si="10"/>
        <v>39.723999999999997</v>
      </c>
      <c r="W51" s="88">
        <f t="shared" si="10"/>
        <v>43.350999999999999</v>
      </c>
      <c r="X51" s="88">
        <f t="shared" si="10"/>
        <v>28.29</v>
      </c>
      <c r="Y51" s="88">
        <f t="shared" si="10"/>
        <v>33.411999999999999</v>
      </c>
      <c r="Z51" s="89" t="str">
        <f t="shared" si="10"/>
        <v/>
      </c>
      <c r="AA51" s="105">
        <f>SUM(B51:Z51)</f>
        <v>1242.309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36.680999999999997</v>
      </c>
      <c r="C4" s="18">
        <v>36.439</v>
      </c>
      <c r="D4" s="18">
        <v>36.341000000000001</v>
      </c>
      <c r="E4" s="18">
        <v>36.378999999999998</v>
      </c>
      <c r="F4" s="18">
        <v>37.661000000000008</v>
      </c>
      <c r="G4" s="18">
        <v>43.62</v>
      </c>
      <c r="H4" s="18">
        <v>67.576999999999998</v>
      </c>
      <c r="I4" s="18">
        <v>75.408000000000015</v>
      </c>
      <c r="J4" s="18">
        <v>111.17</v>
      </c>
      <c r="K4" s="18">
        <v>97.589999999999975</v>
      </c>
      <c r="L4" s="18">
        <v>44.577000000000005</v>
      </c>
      <c r="M4" s="18">
        <v>61.220999999999997</v>
      </c>
      <c r="N4" s="18">
        <v>28.257000000000001</v>
      </c>
      <c r="O4" s="18">
        <v>32.429000000000002</v>
      </c>
      <c r="P4" s="18">
        <v>32.283999999999999</v>
      </c>
      <c r="Q4" s="18">
        <v>31.734999999999999</v>
      </c>
      <c r="R4" s="18">
        <v>67.259</v>
      </c>
      <c r="S4" s="18">
        <v>130.584</v>
      </c>
      <c r="T4" s="18">
        <v>35.759</v>
      </c>
      <c r="U4" s="18">
        <v>54.545999999999999</v>
      </c>
      <c r="V4" s="18">
        <v>39.724000000000004</v>
      </c>
      <c r="W4" s="18">
        <v>43.351000000000006</v>
      </c>
      <c r="X4" s="18">
        <v>28.29</v>
      </c>
      <c r="Y4" s="18">
        <v>33.411999999999992</v>
      </c>
      <c r="Z4" s="19"/>
      <c r="AA4" s="20">
        <f>SUM(B4:Z4)</f>
        <v>1242.2940000000001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217.8</v>
      </c>
      <c r="C7" s="28">
        <v>215.68</v>
      </c>
      <c r="D7" s="28">
        <v>211.56</v>
      </c>
      <c r="E7" s="28">
        <v>211.81</v>
      </c>
      <c r="F7" s="28">
        <v>210.78</v>
      </c>
      <c r="G7" s="28">
        <v>223.93</v>
      </c>
      <c r="H7" s="28">
        <v>230.32</v>
      </c>
      <c r="I7" s="28">
        <v>244.99</v>
      </c>
      <c r="J7" s="28">
        <v>251.4</v>
      </c>
      <c r="K7" s="28">
        <v>223.43</v>
      </c>
      <c r="L7" s="28">
        <v>211.29</v>
      </c>
      <c r="M7" s="28">
        <v>215</v>
      </c>
      <c r="N7" s="28">
        <v>199.56</v>
      </c>
      <c r="O7" s="28">
        <v>190.49</v>
      </c>
      <c r="P7" s="28">
        <v>193.5</v>
      </c>
      <c r="Q7" s="28">
        <v>209.68</v>
      </c>
      <c r="R7" s="28">
        <v>216.86</v>
      </c>
      <c r="S7" s="28">
        <v>223.93</v>
      </c>
      <c r="T7" s="28">
        <v>235.27</v>
      </c>
      <c r="U7" s="28">
        <v>269</v>
      </c>
      <c r="V7" s="28">
        <v>323.95</v>
      </c>
      <c r="W7" s="28">
        <v>268.77999999999997</v>
      </c>
      <c r="X7" s="28">
        <v>273.54000000000002</v>
      </c>
      <c r="Y7" s="28">
        <v>230.55</v>
      </c>
      <c r="Z7" s="29"/>
      <c r="AA7" s="30">
        <f>IF(SUM(B7:Z7)&lt;&gt;0,AVERAGEIF(B7:Z7,"&lt;&gt;"""),"")</f>
        <v>229.29583333333332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</v>
      </c>
      <c r="C10" s="42">
        <v>26</v>
      </c>
      <c r="D10" s="42">
        <v>26</v>
      </c>
      <c r="E10" s="42">
        <v>26</v>
      </c>
      <c r="F10" s="42">
        <v>26</v>
      </c>
      <c r="G10" s="42">
        <v>26</v>
      </c>
      <c r="H10" s="42">
        <v>26</v>
      </c>
      <c r="I10" s="42">
        <v>26</v>
      </c>
      <c r="J10" s="42">
        <v>26</v>
      </c>
      <c r="K10" s="42">
        <v>26</v>
      </c>
      <c r="L10" s="42">
        <v>26</v>
      </c>
      <c r="M10" s="42">
        <v>26</v>
      </c>
      <c r="N10" s="42">
        <v>26</v>
      </c>
      <c r="O10" s="42">
        <v>26</v>
      </c>
      <c r="P10" s="42">
        <v>26</v>
      </c>
      <c r="Q10" s="42">
        <v>26</v>
      </c>
      <c r="R10" s="42">
        <v>26</v>
      </c>
      <c r="S10" s="42">
        <v>26</v>
      </c>
      <c r="T10" s="42">
        <v>26</v>
      </c>
      <c r="U10" s="42">
        <v>26</v>
      </c>
      <c r="V10" s="42">
        <v>26</v>
      </c>
      <c r="W10" s="42">
        <v>26</v>
      </c>
      <c r="X10" s="42">
        <v>26</v>
      </c>
      <c r="Y10" s="42">
        <v>26</v>
      </c>
      <c r="Z10" s="43"/>
      <c r="AA10" s="44">
        <f t="shared" ref="AA10:AA15" si="0">SUM(B10:Z10)</f>
        <v>624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5.9430000000000014</v>
      </c>
      <c r="H14" s="57">
        <v>33.407999999999994</v>
      </c>
      <c r="I14" s="57">
        <v>41.949999999999996</v>
      </c>
      <c r="J14" s="57">
        <v>2.3829999999999996</v>
      </c>
      <c r="K14" s="57">
        <v>10.929</v>
      </c>
      <c r="L14" s="57">
        <v>1.7</v>
      </c>
      <c r="M14" s="57">
        <v>2.98</v>
      </c>
      <c r="N14" s="57">
        <v>0.38</v>
      </c>
      <c r="O14" s="57"/>
      <c r="P14" s="57">
        <v>0.20100000000000001</v>
      </c>
      <c r="Q14" s="57">
        <v>0.28100000000000003</v>
      </c>
      <c r="R14" s="57">
        <v>0.11899999999999999</v>
      </c>
      <c r="S14" s="57">
        <v>8.5999999999999993E-2</v>
      </c>
      <c r="T14" s="57">
        <v>1E-3</v>
      </c>
      <c r="U14" s="57">
        <v>28.545999999999999</v>
      </c>
      <c r="V14" s="57">
        <v>13.723999999999998</v>
      </c>
      <c r="W14" s="57">
        <v>17.350999999999999</v>
      </c>
      <c r="X14" s="57"/>
      <c r="Y14" s="57">
        <v>7.1560000000000006</v>
      </c>
      <c r="Z14" s="58"/>
      <c r="AA14" s="59">
        <f t="shared" si="0"/>
        <v>167.13799999999998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</v>
      </c>
      <c r="C16" s="62">
        <f t="shared" ref="C16:Z16" si="1">IF(LEN(C$2)&gt;0,SUM(C10:C15),"")</f>
        <v>26</v>
      </c>
      <c r="D16" s="62">
        <f t="shared" si="1"/>
        <v>26</v>
      </c>
      <c r="E16" s="62">
        <f t="shared" si="1"/>
        <v>26</v>
      </c>
      <c r="F16" s="62">
        <f t="shared" si="1"/>
        <v>26</v>
      </c>
      <c r="G16" s="62">
        <f t="shared" si="1"/>
        <v>31.943000000000001</v>
      </c>
      <c r="H16" s="62">
        <f t="shared" si="1"/>
        <v>59.407999999999994</v>
      </c>
      <c r="I16" s="62">
        <f t="shared" si="1"/>
        <v>67.949999999999989</v>
      </c>
      <c r="J16" s="62">
        <f t="shared" si="1"/>
        <v>28.382999999999999</v>
      </c>
      <c r="K16" s="62">
        <f t="shared" si="1"/>
        <v>36.929000000000002</v>
      </c>
      <c r="L16" s="62">
        <f t="shared" si="1"/>
        <v>27.7</v>
      </c>
      <c r="M16" s="62">
        <f t="shared" si="1"/>
        <v>28.98</v>
      </c>
      <c r="N16" s="62">
        <f t="shared" si="1"/>
        <v>26.38</v>
      </c>
      <c r="O16" s="62">
        <f t="shared" si="1"/>
        <v>26</v>
      </c>
      <c r="P16" s="62">
        <f t="shared" si="1"/>
        <v>26.201000000000001</v>
      </c>
      <c r="Q16" s="62">
        <f t="shared" si="1"/>
        <v>26.280999999999999</v>
      </c>
      <c r="R16" s="62">
        <f t="shared" si="1"/>
        <v>26.119</v>
      </c>
      <c r="S16" s="62">
        <f t="shared" si="1"/>
        <v>26.085999999999999</v>
      </c>
      <c r="T16" s="62">
        <f t="shared" si="1"/>
        <v>26.001000000000001</v>
      </c>
      <c r="U16" s="62">
        <f t="shared" si="1"/>
        <v>54.545999999999999</v>
      </c>
      <c r="V16" s="62">
        <f t="shared" si="1"/>
        <v>39.723999999999997</v>
      </c>
      <c r="W16" s="62">
        <f t="shared" si="1"/>
        <v>43.350999999999999</v>
      </c>
      <c r="X16" s="62">
        <f t="shared" si="1"/>
        <v>26</v>
      </c>
      <c r="Y16" s="62">
        <f t="shared" si="1"/>
        <v>33.155999999999999</v>
      </c>
      <c r="Z16" s="63" t="str">
        <f t="shared" si="1"/>
        <v/>
      </c>
      <c r="AA16" s="64">
        <f>SUM(AA10:AA15)</f>
        <v>791.13799999999992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7.0860000000000003</v>
      </c>
      <c r="C20" s="77">
        <v>7.0590000000000002</v>
      </c>
      <c r="D20" s="77">
        <v>7.05</v>
      </c>
      <c r="E20" s="77">
        <v>7.0579999999999998</v>
      </c>
      <c r="F20" s="77">
        <v>7.1419999999999995</v>
      </c>
      <c r="G20" s="77">
        <v>7.4670000000000005</v>
      </c>
      <c r="H20" s="77">
        <v>3.0230000000000001</v>
      </c>
      <c r="I20" s="77">
        <v>3.3929999999999998</v>
      </c>
      <c r="J20" s="77">
        <v>8.5679999999999996</v>
      </c>
      <c r="K20" s="77">
        <v>8.5679999999999996</v>
      </c>
      <c r="L20" s="77">
        <v>10.061999999999999</v>
      </c>
      <c r="M20" s="77">
        <v>12.365</v>
      </c>
      <c r="N20" s="77"/>
      <c r="O20" s="77"/>
      <c r="P20" s="77"/>
      <c r="Q20" s="77"/>
      <c r="R20" s="77"/>
      <c r="S20" s="77"/>
      <c r="T20" s="77">
        <v>5.3620000000000001</v>
      </c>
      <c r="U20" s="77"/>
      <c r="V20" s="77"/>
      <c r="W20" s="77"/>
      <c r="X20" s="77">
        <v>2.29</v>
      </c>
      <c r="Y20" s="77"/>
      <c r="Z20" s="78"/>
      <c r="AA20" s="79">
        <f t="shared" si="2"/>
        <v>96.492999999999995</v>
      </c>
    </row>
    <row r="21" spans="1:27" ht="24.95" customHeight="1" x14ac:dyDescent="0.2">
      <c r="A21" s="75" t="s">
        <v>16</v>
      </c>
      <c r="B21" s="80">
        <v>3.5950000000000002</v>
      </c>
      <c r="C21" s="81">
        <v>3.38</v>
      </c>
      <c r="D21" s="81">
        <v>3.2909999999999999</v>
      </c>
      <c r="E21" s="81">
        <v>3.3210000000000002</v>
      </c>
      <c r="F21" s="81">
        <v>4.5190000000000001</v>
      </c>
      <c r="G21" s="81">
        <v>4.21</v>
      </c>
      <c r="H21" s="81">
        <v>5.1459999999999999</v>
      </c>
      <c r="I21" s="81">
        <v>4.0650000000000004</v>
      </c>
      <c r="J21" s="81">
        <v>6.0190000000000001</v>
      </c>
      <c r="K21" s="81">
        <v>6.093</v>
      </c>
      <c r="L21" s="81">
        <v>6.8149999999999995</v>
      </c>
      <c r="M21" s="81">
        <v>8.3759999999999994</v>
      </c>
      <c r="N21" s="81">
        <v>1.8770000000000002</v>
      </c>
      <c r="O21" s="81">
        <v>6.4290000000000003</v>
      </c>
      <c r="P21" s="81">
        <v>6.0830000000000002</v>
      </c>
      <c r="Q21" s="81">
        <v>5.4539999999999997</v>
      </c>
      <c r="R21" s="81">
        <v>4.4399999999999995</v>
      </c>
      <c r="S21" s="81">
        <v>4.3979999999999997</v>
      </c>
      <c r="T21" s="81">
        <v>4.3959999999999999</v>
      </c>
      <c r="U21" s="81"/>
      <c r="V21" s="81"/>
      <c r="W21" s="81"/>
      <c r="X21" s="81"/>
      <c r="Y21" s="81">
        <v>0.25600000000000001</v>
      </c>
      <c r="Z21" s="78"/>
      <c r="AA21" s="79">
        <f t="shared" si="2"/>
        <v>92.162999999999997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10.681000000000001</v>
      </c>
      <c r="C25" s="88">
        <f t="shared" si="3"/>
        <v>10.439</v>
      </c>
      <c r="D25" s="88">
        <f t="shared" si="3"/>
        <v>10.340999999999999</v>
      </c>
      <c r="E25" s="88">
        <f t="shared" si="3"/>
        <v>10.379</v>
      </c>
      <c r="F25" s="88">
        <f t="shared" si="3"/>
        <v>11.661</v>
      </c>
      <c r="G25" s="88">
        <f t="shared" si="3"/>
        <v>11.677</v>
      </c>
      <c r="H25" s="88">
        <f t="shared" si="3"/>
        <v>8.1690000000000005</v>
      </c>
      <c r="I25" s="88">
        <f t="shared" si="3"/>
        <v>7.4580000000000002</v>
      </c>
      <c r="J25" s="88">
        <f t="shared" si="3"/>
        <v>14.587</v>
      </c>
      <c r="K25" s="88">
        <f t="shared" si="3"/>
        <v>14.661</v>
      </c>
      <c r="L25" s="88">
        <f t="shared" si="3"/>
        <v>16.876999999999999</v>
      </c>
      <c r="M25" s="88">
        <f t="shared" si="3"/>
        <v>20.741</v>
      </c>
      <c r="N25" s="88">
        <f t="shared" si="3"/>
        <v>1.8770000000000002</v>
      </c>
      <c r="O25" s="88">
        <f t="shared" si="3"/>
        <v>6.4290000000000003</v>
      </c>
      <c r="P25" s="88">
        <f t="shared" si="3"/>
        <v>6.0830000000000002</v>
      </c>
      <c r="Q25" s="88">
        <f t="shared" si="3"/>
        <v>5.4539999999999997</v>
      </c>
      <c r="R25" s="88">
        <f t="shared" si="3"/>
        <v>4.4399999999999995</v>
      </c>
      <c r="S25" s="88">
        <f t="shared" si="3"/>
        <v>4.3979999999999997</v>
      </c>
      <c r="T25" s="88">
        <f t="shared" si="3"/>
        <v>9.7579999999999991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2.29</v>
      </c>
      <c r="Y25" s="88">
        <f t="shared" si="3"/>
        <v>0.25600000000000001</v>
      </c>
      <c r="Z25" s="89">
        <f t="shared" si="3"/>
        <v>0</v>
      </c>
      <c r="AA25" s="90">
        <f t="shared" si="3"/>
        <v>188.65600000000001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36.680999999999997</v>
      </c>
      <c r="C29" s="77">
        <v>36.439</v>
      </c>
      <c r="D29" s="77">
        <v>36.341000000000001</v>
      </c>
      <c r="E29" s="77">
        <v>36.378999999999998</v>
      </c>
      <c r="F29" s="77">
        <v>37.661000000000001</v>
      </c>
      <c r="G29" s="77">
        <v>43.62</v>
      </c>
      <c r="H29" s="77">
        <v>67.576999999999998</v>
      </c>
      <c r="I29" s="77">
        <v>75.408000000000001</v>
      </c>
      <c r="J29" s="77">
        <v>42.97</v>
      </c>
      <c r="K29" s="77">
        <v>51.59</v>
      </c>
      <c r="L29" s="77">
        <v>44.576999999999998</v>
      </c>
      <c r="M29" s="77">
        <v>49.720999999999997</v>
      </c>
      <c r="N29" s="77">
        <v>28.257000000000001</v>
      </c>
      <c r="O29" s="77">
        <v>32.429000000000002</v>
      </c>
      <c r="P29" s="77">
        <v>32.283999999999999</v>
      </c>
      <c r="Q29" s="77">
        <v>31.734999999999999</v>
      </c>
      <c r="R29" s="77">
        <v>30.559000000000001</v>
      </c>
      <c r="S29" s="77">
        <v>30.484000000000002</v>
      </c>
      <c r="T29" s="77">
        <v>35.759</v>
      </c>
      <c r="U29" s="77">
        <v>54.545999999999999</v>
      </c>
      <c r="V29" s="77">
        <v>39.723999999999997</v>
      </c>
      <c r="W29" s="77">
        <v>43.350999999999999</v>
      </c>
      <c r="X29" s="77">
        <v>28.29</v>
      </c>
      <c r="Y29" s="77">
        <v>33.411999999999999</v>
      </c>
      <c r="Z29" s="78"/>
      <c r="AA29" s="79">
        <f>SUM(B29:Z29)</f>
        <v>979.7940000000001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36.680999999999997</v>
      </c>
      <c r="C31" s="62">
        <f t="shared" si="4"/>
        <v>36.439</v>
      </c>
      <c r="D31" s="62">
        <f t="shared" si="4"/>
        <v>36.341000000000001</v>
      </c>
      <c r="E31" s="62">
        <f t="shared" si="4"/>
        <v>36.378999999999998</v>
      </c>
      <c r="F31" s="62">
        <f t="shared" si="4"/>
        <v>37.661000000000001</v>
      </c>
      <c r="G31" s="62">
        <f t="shared" si="4"/>
        <v>43.62</v>
      </c>
      <c r="H31" s="62">
        <f t="shared" si="4"/>
        <v>67.576999999999998</v>
      </c>
      <c r="I31" s="62">
        <f t="shared" si="4"/>
        <v>75.408000000000001</v>
      </c>
      <c r="J31" s="62">
        <f t="shared" si="4"/>
        <v>42.97</v>
      </c>
      <c r="K31" s="62">
        <f t="shared" si="4"/>
        <v>51.59</v>
      </c>
      <c r="L31" s="62">
        <f t="shared" si="4"/>
        <v>44.576999999999998</v>
      </c>
      <c r="M31" s="62">
        <f t="shared" si="4"/>
        <v>49.720999999999997</v>
      </c>
      <c r="N31" s="62">
        <f t="shared" si="4"/>
        <v>28.257000000000001</v>
      </c>
      <c r="O31" s="62">
        <f t="shared" si="4"/>
        <v>32.429000000000002</v>
      </c>
      <c r="P31" s="62">
        <f t="shared" si="4"/>
        <v>32.283999999999999</v>
      </c>
      <c r="Q31" s="62">
        <f t="shared" si="4"/>
        <v>31.734999999999999</v>
      </c>
      <c r="R31" s="62">
        <f t="shared" si="4"/>
        <v>30.559000000000001</v>
      </c>
      <c r="S31" s="62">
        <f t="shared" si="4"/>
        <v>30.484000000000002</v>
      </c>
      <c r="T31" s="62">
        <f t="shared" si="4"/>
        <v>35.759</v>
      </c>
      <c r="U31" s="62">
        <f t="shared" si="4"/>
        <v>54.545999999999999</v>
      </c>
      <c r="V31" s="62">
        <f t="shared" si="4"/>
        <v>39.723999999999997</v>
      </c>
      <c r="W31" s="62">
        <f t="shared" si="4"/>
        <v>43.350999999999999</v>
      </c>
      <c r="X31" s="62">
        <f t="shared" si="4"/>
        <v>28.29</v>
      </c>
      <c r="Y31" s="62">
        <f t="shared" si="4"/>
        <v>33.411999999999999</v>
      </c>
      <c r="Z31" s="63">
        <f t="shared" si="4"/>
        <v>0</v>
      </c>
      <c r="AA31" s="64">
        <f t="shared" si="4"/>
        <v>979.7940000000001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68.2</v>
      </c>
      <c r="K38" s="99">
        <v>46</v>
      </c>
      <c r="L38" s="99"/>
      <c r="M38" s="99">
        <v>11.5</v>
      </c>
      <c r="N38" s="99"/>
      <c r="O38" s="99"/>
      <c r="P38" s="99"/>
      <c r="Q38" s="99"/>
      <c r="R38" s="99">
        <v>36.700000000000003</v>
      </c>
      <c r="S38" s="99">
        <v>100.1</v>
      </c>
      <c r="T38" s="99"/>
      <c r="U38" s="99"/>
      <c r="V38" s="99"/>
      <c r="W38" s="99"/>
      <c r="X38" s="99"/>
      <c r="Y38" s="99"/>
      <c r="Z38" s="100"/>
      <c r="AA38" s="79">
        <f t="shared" si="5"/>
        <v>262.5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68.2</v>
      </c>
      <c r="K39" s="88">
        <f t="shared" si="6"/>
        <v>46</v>
      </c>
      <c r="L39" s="88">
        <f t="shared" si="6"/>
        <v>0</v>
      </c>
      <c r="M39" s="88">
        <f t="shared" si="6"/>
        <v>11.5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36.700000000000003</v>
      </c>
      <c r="S39" s="88">
        <f t="shared" si="6"/>
        <v>100.1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68.2</v>
      </c>
      <c r="K46" s="99">
        <v>46</v>
      </c>
      <c r="L46" s="99"/>
      <c r="M46" s="99">
        <v>11.5</v>
      </c>
      <c r="N46" s="99"/>
      <c r="O46" s="99"/>
      <c r="P46" s="99"/>
      <c r="Q46" s="99"/>
      <c r="R46" s="99">
        <v>36.700000000000003</v>
      </c>
      <c r="S46" s="99">
        <v>100.1</v>
      </c>
      <c r="T46" s="99"/>
      <c r="U46" s="99"/>
      <c r="V46" s="99"/>
      <c r="W46" s="99"/>
      <c r="X46" s="99"/>
      <c r="Y46" s="99"/>
      <c r="Z46" s="100"/>
      <c r="AA46" s="79">
        <f t="shared" si="7"/>
        <v>262.5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68.2</v>
      </c>
      <c r="K48" s="88">
        <f t="shared" si="8"/>
        <v>46</v>
      </c>
      <c r="L48" s="88">
        <f t="shared" si="8"/>
        <v>0</v>
      </c>
      <c r="M48" s="88">
        <f t="shared" si="8"/>
        <v>11.5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36.700000000000003</v>
      </c>
      <c r="S48" s="88">
        <f t="shared" si="8"/>
        <v>100.1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36.680999999999997</v>
      </c>
      <c r="C51" s="88">
        <f t="shared" si="10"/>
        <v>36.439</v>
      </c>
      <c r="D51" s="88">
        <f t="shared" si="10"/>
        <v>36.341000000000001</v>
      </c>
      <c r="E51" s="88">
        <f t="shared" si="10"/>
        <v>36.378999999999998</v>
      </c>
      <c r="F51" s="88">
        <f t="shared" si="10"/>
        <v>37.661000000000001</v>
      </c>
      <c r="G51" s="88">
        <f t="shared" si="10"/>
        <v>43.620000000000005</v>
      </c>
      <c r="H51" s="88">
        <f t="shared" si="10"/>
        <v>67.576999999999998</v>
      </c>
      <c r="I51" s="88">
        <f t="shared" si="10"/>
        <v>75.407999999999987</v>
      </c>
      <c r="J51" s="88">
        <f t="shared" si="10"/>
        <v>111.17</v>
      </c>
      <c r="K51" s="88">
        <f t="shared" si="10"/>
        <v>97.59</v>
      </c>
      <c r="L51" s="88">
        <f t="shared" si="10"/>
        <v>44.576999999999998</v>
      </c>
      <c r="M51" s="88">
        <f t="shared" si="10"/>
        <v>61.221000000000004</v>
      </c>
      <c r="N51" s="88">
        <f t="shared" si="10"/>
        <v>28.256999999999998</v>
      </c>
      <c r="O51" s="88">
        <f t="shared" si="10"/>
        <v>32.429000000000002</v>
      </c>
      <c r="P51" s="88">
        <f t="shared" si="10"/>
        <v>32.283999999999999</v>
      </c>
      <c r="Q51" s="88">
        <f t="shared" si="10"/>
        <v>31.734999999999999</v>
      </c>
      <c r="R51" s="88">
        <f t="shared" si="10"/>
        <v>67.259</v>
      </c>
      <c r="S51" s="88">
        <f t="shared" si="10"/>
        <v>130.584</v>
      </c>
      <c r="T51" s="88">
        <f t="shared" si="10"/>
        <v>35.759</v>
      </c>
      <c r="U51" s="88">
        <f t="shared" si="10"/>
        <v>54.545999999999999</v>
      </c>
      <c r="V51" s="88">
        <f t="shared" si="10"/>
        <v>39.723999999999997</v>
      </c>
      <c r="W51" s="88">
        <f t="shared" si="10"/>
        <v>43.350999999999999</v>
      </c>
      <c r="X51" s="88">
        <f t="shared" si="10"/>
        <v>28.29</v>
      </c>
      <c r="Y51" s="88">
        <f t="shared" si="10"/>
        <v>33.411999999999999</v>
      </c>
      <c r="Z51" s="89">
        <f t="shared" si="10"/>
        <v>0</v>
      </c>
      <c r="AA51" s="105">
        <f>SUM(B51:Z51)</f>
        <v>1242.2940000000001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-7.9</v>
      </c>
      <c r="C4" s="18">
        <v>-3.8</v>
      </c>
      <c r="D4" s="18">
        <v>-5.2</v>
      </c>
      <c r="E4" s="18">
        <v>-5.6</v>
      </c>
      <c r="F4" s="18">
        <v>-27.1</v>
      </c>
      <c r="G4" s="18"/>
      <c r="H4" s="18"/>
      <c r="I4" s="18"/>
      <c r="J4" s="18">
        <v>68.2</v>
      </c>
      <c r="K4" s="18">
        <v>46</v>
      </c>
      <c r="L4" s="18"/>
      <c r="M4" s="18">
        <v>11.5</v>
      </c>
      <c r="N4" s="18">
        <v>-24.6</v>
      </c>
      <c r="O4" s="18"/>
      <c r="P4" s="18"/>
      <c r="Q4" s="18">
        <v>-12.7</v>
      </c>
      <c r="R4" s="18">
        <v>36.700000000000003</v>
      </c>
      <c r="S4" s="18">
        <v>100.1</v>
      </c>
      <c r="T4" s="18">
        <v>-1.7</v>
      </c>
      <c r="U4" s="18">
        <v>-43.8</v>
      </c>
      <c r="V4" s="18"/>
      <c r="W4" s="18"/>
      <c r="X4" s="18"/>
      <c r="Y4" s="18"/>
      <c r="Z4" s="19"/>
      <c r="AA4" s="112">
        <f>SUM(B4:Z4)</f>
        <v>130.10000000000002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217.8</v>
      </c>
      <c r="C7" s="118">
        <v>215.68</v>
      </c>
      <c r="D7" s="118">
        <v>211.56</v>
      </c>
      <c r="E7" s="118">
        <v>211.81</v>
      </c>
      <c r="F7" s="118">
        <v>210.78</v>
      </c>
      <c r="G7" s="118">
        <v>223.93</v>
      </c>
      <c r="H7" s="118">
        <v>230.32</v>
      </c>
      <c r="I7" s="118">
        <v>244.99</v>
      </c>
      <c r="J7" s="118">
        <v>251.4</v>
      </c>
      <c r="K7" s="118">
        <v>223.43</v>
      </c>
      <c r="L7" s="118">
        <v>211.29</v>
      </c>
      <c r="M7" s="118">
        <v>215</v>
      </c>
      <c r="N7" s="118">
        <v>199.56</v>
      </c>
      <c r="O7" s="118">
        <v>190.49</v>
      </c>
      <c r="P7" s="118">
        <v>193.5</v>
      </c>
      <c r="Q7" s="118">
        <v>209.68</v>
      </c>
      <c r="R7" s="118">
        <v>216.86</v>
      </c>
      <c r="S7" s="118">
        <v>223.93</v>
      </c>
      <c r="T7" s="118">
        <v>235.27</v>
      </c>
      <c r="U7" s="118">
        <v>269</v>
      </c>
      <c r="V7" s="118">
        <v>323.95</v>
      </c>
      <c r="W7" s="118">
        <v>268.77999999999997</v>
      </c>
      <c r="X7" s="118">
        <v>273.54000000000002</v>
      </c>
      <c r="Y7" s="118">
        <v>230.55</v>
      </c>
      <c r="Z7" s="119"/>
      <c r="AA7" s="120">
        <f>IF(SUM(B7:Z7)&lt;&gt;0,AVERAGEIF(B7:Z7,"&lt;&gt;"""),"")</f>
        <v>229.29583333333332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7.9</v>
      </c>
      <c r="C15" s="134">
        <v>3.8</v>
      </c>
      <c r="D15" s="134">
        <v>5.2</v>
      </c>
      <c r="E15" s="134">
        <v>5.6</v>
      </c>
      <c r="F15" s="134">
        <v>27.1</v>
      </c>
      <c r="G15" s="134"/>
      <c r="H15" s="134"/>
      <c r="I15" s="134"/>
      <c r="J15" s="134"/>
      <c r="K15" s="134"/>
      <c r="L15" s="134"/>
      <c r="M15" s="134"/>
      <c r="N15" s="134">
        <v>24.6</v>
      </c>
      <c r="O15" s="134"/>
      <c r="P15" s="134"/>
      <c r="Q15" s="134">
        <v>12.7</v>
      </c>
      <c r="R15" s="134"/>
      <c r="S15" s="134"/>
      <c r="T15" s="134">
        <v>1.7</v>
      </c>
      <c r="U15" s="134">
        <v>43.8</v>
      </c>
      <c r="V15" s="134"/>
      <c r="W15" s="134"/>
      <c r="X15" s="134"/>
      <c r="Y15" s="134"/>
      <c r="Z15" s="132"/>
      <c r="AA15" s="133">
        <f t="shared" si="0"/>
        <v>132.4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7.9</v>
      </c>
      <c r="C16" s="136">
        <f t="shared" si="1"/>
        <v>3.8</v>
      </c>
      <c r="D16" s="136">
        <f t="shared" si="1"/>
        <v>5.2</v>
      </c>
      <c r="E16" s="136">
        <f t="shared" si="1"/>
        <v>5.6</v>
      </c>
      <c r="F16" s="136">
        <f t="shared" si="1"/>
        <v>27.1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24.6</v>
      </c>
      <c r="O16" s="136">
        <f t="shared" si="1"/>
        <v>0</v>
      </c>
      <c r="P16" s="136">
        <f t="shared" si="1"/>
        <v>0</v>
      </c>
      <c r="Q16" s="136">
        <f t="shared" si="1"/>
        <v>12.7</v>
      </c>
      <c r="R16" s="136">
        <f t="shared" si="1"/>
        <v>0</v>
      </c>
      <c r="S16" s="136">
        <f t="shared" si="1"/>
        <v>0</v>
      </c>
      <c r="T16" s="136">
        <f t="shared" si="1"/>
        <v>1.7</v>
      </c>
      <c r="U16" s="136">
        <f t="shared" si="1"/>
        <v>43.8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132.4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68.2</v>
      </c>
      <c r="K23" s="134">
        <v>46</v>
      </c>
      <c r="L23" s="134"/>
      <c r="M23" s="134">
        <v>11.5</v>
      </c>
      <c r="N23" s="134"/>
      <c r="O23" s="134"/>
      <c r="P23" s="134"/>
      <c r="Q23" s="134"/>
      <c r="R23" s="134">
        <v>36.700000000000003</v>
      </c>
      <c r="S23" s="134">
        <v>100.1</v>
      </c>
      <c r="T23" s="134"/>
      <c r="U23" s="134"/>
      <c r="V23" s="134"/>
      <c r="W23" s="134"/>
      <c r="X23" s="134"/>
      <c r="Y23" s="134"/>
      <c r="Z23" s="132"/>
      <c r="AA23" s="133">
        <f t="shared" si="2"/>
        <v>262.5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68.2</v>
      </c>
      <c r="K24" s="136">
        <f t="shared" si="3"/>
        <v>46</v>
      </c>
      <c r="L24" s="136">
        <f t="shared" si="3"/>
        <v>0</v>
      </c>
      <c r="M24" s="136">
        <f t="shared" si="3"/>
        <v>11.5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36.700000000000003</v>
      </c>
      <c r="S24" s="136">
        <f t="shared" si="3"/>
        <v>100.1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2022-05-11T20:27:07Z</dcterms:created>
  <dcterms:modified xsi:type="dcterms:W3CDTF">2022-05-11T20:27:07Z</dcterms:modified>
</cp:coreProperties>
</file>