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<sst xmlns="http://schemas.openxmlformats.org/spreadsheetml/2006/main" count="117" uniqueCount="53">
  <si>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10/05/2022 23:22:15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</si>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</sst>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8.5950000000000006</c:v>
                </c:pt>
                <c:pt idx="3">
                  <c:v>9.8280000000000012</c:v>
                </c:pt>
                <c:pt idx="4">
                  <c:v>6.8840000000000003</c:v>
                </c:pt>
                <c:pt idx="5">
                  <c:v>30.754000000000001</c:v>
                </c:pt>
                <c:pt idx="6">
                  <c:v>8.5719999999999992</c:v>
                </c:pt>
                <c:pt idx="7">
                  <c:v>5.016</c:v>
                </c:pt>
                <c:pt idx="8">
                  <c:v>5.0350000000000001</c:v>
                </c:pt>
                <c:pt idx="9">
                  <c:v>4.0110000000000001</c:v>
                </c:pt>
                <c:pt idx="10">
                  <c:v>4.0270000000000001</c:v>
                </c:pt>
                <c:pt idx="11">
                  <c:v>4.0209999999999999</c:v>
                </c:pt>
                <c:pt idx="12">
                  <c:v>0.3</c:v>
                </c:pt>
                <c:pt idx="13">
                  <c:v>0.20599999999999999</c:v>
                </c:pt>
                <c:pt idx="14">
                  <c:v>0.36899999999999999</c:v>
                </c:pt>
                <c:pt idx="15">
                  <c:v>4.2000000000000003E-2</c:v>
                </c:pt>
                <c:pt idx="17">
                  <c:v>7.8E-2</c:v>
                </c:pt>
                <c:pt idx="18">
                  <c:v>2.0669999999999997</c:v>
                </c:pt>
                <c:pt idx="19">
                  <c:v>0.21400000000000002</c:v>
                </c:pt>
                <c:pt idx="21">
                  <c:v>21.136999999999997</c:v>
                </c:pt>
                <c:pt idx="22">
                  <c:v>16.384999999999998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672728"/>
        <c:axId val="353673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294.58699999999999</c:v>
                </c:pt>
                <c:pt idx="1">
                  <c:v>292.43200000000007</c:v>
                </c:pt>
                <c:pt idx="2">
                  <c:v>293.97800000000001</c:v>
                </c:pt>
                <c:pt idx="3">
                  <c:v>295.12399999999997</c:v>
                </c:pt>
                <c:pt idx="4">
                  <c:v>298.62900000000002</c:v>
                </c:pt>
                <c:pt idx="5">
                  <c:v>338.11799999999994</c:v>
                </c:pt>
                <c:pt idx="6">
                  <c:v>346.72999999999985</c:v>
                </c:pt>
                <c:pt idx="7">
                  <c:v>474.38500000000005</c:v>
                </c:pt>
                <c:pt idx="8">
                  <c:v>362.63100000000003</c:v>
                </c:pt>
                <c:pt idx="9">
                  <c:v>410.97800000000007</c:v>
                </c:pt>
                <c:pt idx="10">
                  <c:v>411.113</c:v>
                </c:pt>
                <c:pt idx="11">
                  <c:v>390.03399999999999</c:v>
                </c:pt>
                <c:pt idx="12">
                  <c:v>408.69600000000003</c:v>
                </c:pt>
                <c:pt idx="13">
                  <c:v>370.29200000000003</c:v>
                </c:pt>
                <c:pt idx="14">
                  <c:v>353.90699999999998</c:v>
                </c:pt>
                <c:pt idx="15">
                  <c:v>342.108</c:v>
                </c:pt>
                <c:pt idx="16">
                  <c:v>341.63799999999998</c:v>
                </c:pt>
                <c:pt idx="17">
                  <c:v>319.34300000000002</c:v>
                </c:pt>
                <c:pt idx="18">
                  <c:v>251.63400000000001</c:v>
                </c:pt>
                <c:pt idx="19">
                  <c:v>369.94299999999998</c:v>
                </c:pt>
                <c:pt idx="20">
                  <c:v>149.82000000000002</c:v>
                </c:pt>
                <c:pt idx="21">
                  <c:v>269.00300000000004</c:v>
                </c:pt>
                <c:pt idx="22">
                  <c:v>88.567000000000007</c:v>
                </c:pt>
                <c:pt idx="23">
                  <c:v>207.07100000000003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672728"/>
        <c:axId val="353673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227</c:v>
                </c:pt>
                <c:pt idx="1">
                  <c:v>214.44</c:v>
                </c:pt>
                <c:pt idx="2">
                  <c:v>215.27</c:v>
                </c:pt>
                <c:pt idx="3">
                  <c:v>215.27</c:v>
                </c:pt>
                <c:pt idx="4">
                  <c:v>216.44</c:v>
                </c:pt>
                <c:pt idx="5">
                  <c:v>237.82</c:v>
                </c:pt>
                <c:pt idx="6">
                  <c:v>240</c:v>
                </c:pt>
                <c:pt idx="7">
                  <c:v>253.5</c:v>
                </c:pt>
                <c:pt idx="8">
                  <c:v>210</c:v>
                </c:pt>
                <c:pt idx="9">
                  <c:v>238</c:v>
                </c:pt>
                <c:pt idx="10">
                  <c:v>222.94</c:v>
                </c:pt>
                <c:pt idx="11">
                  <c:v>213.99</c:v>
                </c:pt>
                <c:pt idx="12">
                  <c:v>182.59</c:v>
                </c:pt>
                <c:pt idx="13">
                  <c:v>182.59</c:v>
                </c:pt>
                <c:pt idx="14">
                  <c:v>192.41</c:v>
                </c:pt>
                <c:pt idx="15">
                  <c:v>213.68</c:v>
                </c:pt>
                <c:pt idx="16">
                  <c:v>214.49</c:v>
                </c:pt>
                <c:pt idx="17">
                  <c:v>237</c:v>
                </c:pt>
                <c:pt idx="18">
                  <c:v>249.99</c:v>
                </c:pt>
                <c:pt idx="19">
                  <c:v>309.73</c:v>
                </c:pt>
                <c:pt idx="20">
                  <c:v>335</c:v>
                </c:pt>
                <c:pt idx="21">
                  <c:v>317.89999999999998</c:v>
                </c:pt>
                <c:pt idx="22">
                  <c:v>310.76</c:v>
                </c:pt>
                <c:pt idx="23">
                  <c:v>217.71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673904"/>
        <c:axId val="353673512"/>
      </c:lineChart>
      <c:catAx>
        <c:axId val="353672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673120"/>
        <c:crosses val="autoZero"/>
        <c:auto val="1"/>
        <c:lblAlgn val="ctr"/>
        <c:lblOffset val="100"/>
        <c:noMultiLvlLbl val="0"/>
      </c:catAx>
      <c:valAx>
        <c:axId val="35367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672728"/>
        <c:crosses val="autoZero"/>
        <c:crossBetween val="between"/>
      </c:valAx>
      <c:valAx>
        <c:axId val="353673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673904"/>
        <c:crosses val="max"/>
        <c:crossBetween val="between"/>
      </c:valAx>
      <c:catAx>
        <c:axId val="353673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673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294.62299999999999</v>
      </c>
      <c r="C4" s="18">
        <v>292.47300000000001</v>
      </c>
      <c r="D4" s="18">
        <v>294.01600000000002</v>
      </c>
      <c r="E4" s="18">
        <v>295.11299999999994</v>
      </c>
      <c r="F4" s="18">
        <v>298.63900000000001</v>
      </c>
      <c r="G4" s="18">
        <v>338.07599999999996</v>
      </c>
      <c r="H4" s="18">
        <v>346.74199999999996</v>
      </c>
      <c r="I4" s="18">
        <v>474.36099999999999</v>
      </c>
      <c r="J4" s="18">
        <v>362.63100000000003</v>
      </c>
      <c r="K4" s="18">
        <v>410.93100000000004</v>
      </c>
      <c r="L4" s="18">
        <v>411.12899999999996</v>
      </c>
      <c r="M4" s="18">
        <v>390.024</v>
      </c>
      <c r="N4" s="18">
        <v>408.69299999999998</v>
      </c>
      <c r="O4" s="18">
        <v>370.31899999999996</v>
      </c>
      <c r="P4" s="18">
        <v>353.94800000000004</v>
      </c>
      <c r="Q4" s="18">
        <v>342.12399999999997</v>
      </c>
      <c r="R4" s="18">
        <v>341.60700000000003</v>
      </c>
      <c r="S4" s="18">
        <v>319.33499999999992</v>
      </c>
      <c r="T4" s="18">
        <v>251.65</v>
      </c>
      <c r="U4" s="18">
        <v>369.90699999999998</v>
      </c>
      <c r="V4" s="18">
        <v>149.78100000000001</v>
      </c>
      <c r="W4" s="18">
        <v>269.01</v>
      </c>
      <c r="X4" s="18">
        <v>88.567000000000007</v>
      </c>
      <c r="Y4" s="18">
        <v>207.10999999999999</v>
      </c>
      <c r="Z4" s="19"/>
      <c r="AA4" s="20">
        <f>SUM(B4:Z4)</f>
        <v>7680.8090000000002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</v>
      </c>
      <c r="C7" s="28">
        <v>214.44</v>
      </c>
      <c r="D7" s="28">
        <v>215.27</v>
      </c>
      <c r="E7" s="28">
        <v>215.27</v>
      </c>
      <c r="F7" s="28">
        <v>216.44</v>
      </c>
      <c r="G7" s="28">
        <v>237.82</v>
      </c>
      <c r="H7" s="28">
        <v>240</v>
      </c>
      <c r="I7" s="28">
        <v>253.5</v>
      </c>
      <c r="J7" s="28">
        <v>210</v>
      </c>
      <c r="K7" s="28">
        <v>238</v>
      </c>
      <c r="L7" s="28">
        <v>222.94</v>
      </c>
      <c r="M7" s="28">
        <v>213.99</v>
      </c>
      <c r="N7" s="28">
        <v>182.59</v>
      </c>
      <c r="O7" s="28">
        <v>182.59</v>
      </c>
      <c r="P7" s="28">
        <v>192.41</v>
      </c>
      <c r="Q7" s="28">
        <v>213.68</v>
      </c>
      <c r="R7" s="28">
        <v>214.49</v>
      </c>
      <c r="S7" s="28">
        <v>237</v>
      </c>
      <c r="T7" s="28">
        <v>249.99</v>
      </c>
      <c r="U7" s="28">
        <v>309.73</v>
      </c>
      <c r="V7" s="28">
        <v>335</v>
      </c>
      <c r="W7" s="28">
        <v>317.89999999999998</v>
      </c>
      <c r="X7" s="28">
        <v>310.76</v>
      </c>
      <c r="Y7" s="28">
        <v>217.71</v>
      </c>
      <c r="Z7" s="29"/>
      <c r="AA7" s="30">
        <f>IF(SUM(B7:Z7)&lt;&gt;0,AVERAGEIF(B7:Z7,"&lt;&gt;"""),"")</f>
        <v>236.1883333333333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105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105</v>
      </c>
    </row>
    <row r="14" spans="1:27" ht="24.95" customHeight="1" x14ac:dyDescent="0.2">
      <c r="A14" s="55" t="s">
        <v>10</v>
      </c>
      <c r="B14" s="56">
        <v>4</v>
      </c>
      <c r="C14" s="57">
        <v>4</v>
      </c>
      <c r="D14" s="57">
        <v>8.5950000000000006</v>
      </c>
      <c r="E14" s="57">
        <v>9.8280000000000012</v>
      </c>
      <c r="F14" s="57">
        <v>6.8840000000000003</v>
      </c>
      <c r="G14" s="57">
        <v>30.754000000000001</v>
      </c>
      <c r="H14" s="57">
        <v>8.5719999999999992</v>
      </c>
      <c r="I14" s="57">
        <v>5.016</v>
      </c>
      <c r="J14" s="57">
        <v>5.0350000000000001</v>
      </c>
      <c r="K14" s="57">
        <v>4.0110000000000001</v>
      </c>
      <c r="L14" s="57">
        <v>4.0270000000000001</v>
      </c>
      <c r="M14" s="57">
        <v>4.0209999999999999</v>
      </c>
      <c r="N14" s="57">
        <v>0.3</v>
      </c>
      <c r="O14" s="57">
        <v>0.20599999999999999</v>
      </c>
      <c r="P14" s="57">
        <v>0.36899999999999999</v>
      </c>
      <c r="Q14" s="57">
        <v>4.2000000000000003E-2</v>
      </c>
      <c r="R14" s="57"/>
      <c r="S14" s="57">
        <v>7.8E-2</v>
      </c>
      <c r="T14" s="57">
        <v>2.0669999999999997</v>
      </c>
      <c r="U14" s="57">
        <v>0.21400000000000002</v>
      </c>
      <c r="V14" s="57"/>
      <c r="W14" s="57">
        <v>21.136999999999997</v>
      </c>
      <c r="X14" s="57">
        <v>16.384999999999998</v>
      </c>
      <c r="Y14" s="57"/>
      <c r="Z14" s="58"/>
      <c r="AA14" s="59">
        <f t="shared" si="0"/>
        <v>135.541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</v>
      </c>
      <c r="C16" s="62">
        <f t="shared" ref="C16:Z16" si="1">IF(LEN(C$2)&gt;0,SUM(C10:C15),"")</f>
        <v>4</v>
      </c>
      <c r="D16" s="62">
        <f t="shared" si="1"/>
        <v>8.5950000000000006</v>
      </c>
      <c r="E16" s="62">
        <f t="shared" si="1"/>
        <v>9.8280000000000012</v>
      </c>
      <c r="F16" s="62">
        <f t="shared" si="1"/>
        <v>6.8840000000000003</v>
      </c>
      <c r="G16" s="62">
        <f t="shared" si="1"/>
        <v>30.754000000000001</v>
      </c>
      <c r="H16" s="62">
        <f t="shared" si="1"/>
        <v>8.5719999999999992</v>
      </c>
      <c r="I16" s="62">
        <f t="shared" si="1"/>
        <v>110.01600000000001</v>
      </c>
      <c r="J16" s="62">
        <f t="shared" si="1"/>
        <v>5.0350000000000001</v>
      </c>
      <c r="K16" s="62">
        <f t="shared" si="1"/>
        <v>4.0110000000000001</v>
      </c>
      <c r="L16" s="62">
        <f t="shared" si="1"/>
        <v>4.0270000000000001</v>
      </c>
      <c r="M16" s="62">
        <f t="shared" si="1"/>
        <v>4.0209999999999999</v>
      </c>
      <c r="N16" s="62">
        <f t="shared" si="1"/>
        <v>0.3</v>
      </c>
      <c r="O16" s="62">
        <f t="shared" si="1"/>
        <v>0.20599999999999999</v>
      </c>
      <c r="P16" s="62">
        <f t="shared" si="1"/>
        <v>0.36899999999999999</v>
      </c>
      <c r="Q16" s="62">
        <f t="shared" si="1"/>
        <v>4.2000000000000003E-2</v>
      </c>
      <c r="R16" s="62">
        <f t="shared" si="1"/>
        <v>0</v>
      </c>
      <c r="S16" s="62">
        <f t="shared" si="1"/>
        <v>7.8E-2</v>
      </c>
      <c r="T16" s="62">
        <f t="shared" si="1"/>
        <v>2.0669999999999997</v>
      </c>
      <c r="U16" s="62">
        <f t="shared" si="1"/>
        <v>0.21400000000000002</v>
      </c>
      <c r="V16" s="62">
        <f t="shared" si="1"/>
        <v>0</v>
      </c>
      <c r="W16" s="62">
        <f t="shared" si="1"/>
        <v>21.136999999999997</v>
      </c>
      <c r="X16" s="62">
        <f t="shared" si="1"/>
        <v>16.384999999999998</v>
      </c>
      <c r="Y16" s="62">
        <f t="shared" si="1"/>
        <v>0</v>
      </c>
      <c r="Z16" s="63" t="str">
        <f t="shared" si="1"/>
        <v/>
      </c>
      <c r="AA16" s="64">
        <f>SUM(AA10:AA15)</f>
        <v>240.541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100.5</v>
      </c>
      <c r="C19" s="72">
        <v>100.5</v>
      </c>
      <c r="D19" s="72">
        <v>100.5</v>
      </c>
      <c r="E19" s="72">
        <v>100.5</v>
      </c>
      <c r="F19" s="72">
        <v>100.5</v>
      </c>
      <c r="G19" s="72">
        <v>100.5</v>
      </c>
      <c r="H19" s="72">
        <v>100.5</v>
      </c>
      <c r="I19" s="72">
        <v>100.5</v>
      </c>
      <c r="J19" s="72">
        <v>100.5</v>
      </c>
      <c r="K19" s="72">
        <v>100.5</v>
      </c>
      <c r="L19" s="72">
        <v>100.5</v>
      </c>
      <c r="M19" s="72">
        <v>100.5</v>
      </c>
      <c r="N19" s="72">
        <v>100.5</v>
      </c>
      <c r="O19" s="72">
        <v>100.5</v>
      </c>
      <c r="P19" s="72">
        <v>100.5</v>
      </c>
      <c r="Q19" s="72">
        <v>100.5</v>
      </c>
      <c r="R19" s="72">
        <v>100.5</v>
      </c>
      <c r="S19" s="72">
        <v>100.5</v>
      </c>
      <c r="T19" s="72">
        <v>100.5</v>
      </c>
      <c r="U19" s="72">
        <v>100.5</v>
      </c>
      <c r="V19" s="72">
        <v>48.607999999999997</v>
      </c>
      <c r="W19" s="72"/>
      <c r="X19" s="72"/>
      <c r="Y19" s="72">
        <v>100.5</v>
      </c>
      <c r="Z19" s="73"/>
      <c r="AA19" s="74">
        <f t="shared" ref="AA19:AA24" si="2">SUM(B19:Z19)</f>
        <v>2159.1080000000002</v>
      </c>
    </row>
    <row r="20" spans="1:27" ht="24.95" customHeight="1" x14ac:dyDescent="0.2">
      <c r="A20" s="75" t="s">
        <v>15</v>
      </c>
      <c r="B20" s="76">
        <v>88.35</v>
      </c>
      <c r="C20" s="77">
        <v>93.18</v>
      </c>
      <c r="D20" s="77">
        <v>92.28</v>
      </c>
      <c r="E20" s="77">
        <v>92.58</v>
      </c>
      <c r="F20" s="77">
        <v>95.61</v>
      </c>
      <c r="G20" s="77">
        <v>104</v>
      </c>
      <c r="H20" s="77">
        <v>115.78</v>
      </c>
      <c r="I20" s="77">
        <v>117.26</v>
      </c>
      <c r="J20" s="77">
        <v>120.32</v>
      </c>
      <c r="K20" s="77">
        <v>127.25</v>
      </c>
      <c r="L20" s="77">
        <v>126.34</v>
      </c>
      <c r="M20" s="77">
        <v>121.88</v>
      </c>
      <c r="N20" s="77">
        <v>121.45</v>
      </c>
      <c r="O20" s="77">
        <v>116.095</v>
      </c>
      <c r="P20" s="77">
        <v>111.81100000000001</v>
      </c>
      <c r="Q20" s="77">
        <v>107.232</v>
      </c>
      <c r="R20" s="77">
        <v>106.21</v>
      </c>
      <c r="S20" s="77">
        <v>80.356999999999999</v>
      </c>
      <c r="T20" s="77">
        <v>102.063</v>
      </c>
      <c r="U20" s="77">
        <v>100.726</v>
      </c>
      <c r="V20" s="77">
        <v>98.766000000000005</v>
      </c>
      <c r="W20" s="77">
        <v>90.527000000000001</v>
      </c>
      <c r="X20" s="77">
        <v>71.14</v>
      </c>
      <c r="Y20" s="77">
        <v>88.84</v>
      </c>
      <c r="Z20" s="78"/>
      <c r="AA20" s="79">
        <f t="shared" si="2"/>
        <v>2490.047</v>
      </c>
    </row>
    <row r="21" spans="1:27" ht="24.95" customHeight="1" x14ac:dyDescent="0.2">
      <c r="A21" s="75" t="s">
        <v>16</v>
      </c>
      <c r="B21" s="80">
        <v>101.773</v>
      </c>
      <c r="C21" s="81">
        <v>94.793000000000006</v>
      </c>
      <c r="D21" s="81">
        <v>92.641000000000005</v>
      </c>
      <c r="E21" s="81">
        <v>92.204999999999998</v>
      </c>
      <c r="F21" s="81">
        <v>95.644999999999996</v>
      </c>
      <c r="G21" s="81">
        <v>102.822</v>
      </c>
      <c r="H21" s="81">
        <v>121.88999999999999</v>
      </c>
      <c r="I21" s="81">
        <v>146.58500000000001</v>
      </c>
      <c r="J21" s="81">
        <v>136.77600000000001</v>
      </c>
      <c r="K21" s="81">
        <v>179.17</v>
      </c>
      <c r="L21" s="81">
        <v>180.262</v>
      </c>
      <c r="M21" s="81">
        <v>163.62299999999999</v>
      </c>
      <c r="N21" s="81">
        <v>186.44299999999998</v>
      </c>
      <c r="O21" s="81">
        <v>153.518</v>
      </c>
      <c r="P21" s="81">
        <v>141.268</v>
      </c>
      <c r="Q21" s="81">
        <v>134.34999999999997</v>
      </c>
      <c r="R21" s="81">
        <v>134.89699999999999</v>
      </c>
      <c r="S21" s="81">
        <v>138.4</v>
      </c>
      <c r="T21" s="81">
        <v>47.02</v>
      </c>
      <c r="U21" s="81">
        <v>168.46699999999998</v>
      </c>
      <c r="V21" s="81">
        <v>2.407</v>
      </c>
      <c r="W21" s="81">
        <v>157.346</v>
      </c>
      <c r="X21" s="81">
        <v>1.042</v>
      </c>
      <c r="Y21" s="81">
        <v>17.77</v>
      </c>
      <c r="Z21" s="78"/>
      <c r="AA21" s="79">
        <f t="shared" si="2"/>
        <v>2791.1130000000003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290.62299999999999</v>
      </c>
      <c r="C25" s="88">
        <f t="shared" ref="C25:Z25" si="3">IF(LEN(C$2)&gt;0,SUM(C19:C24),"")</f>
        <v>288.47300000000001</v>
      </c>
      <c r="D25" s="88">
        <f t="shared" si="3"/>
        <v>285.42099999999999</v>
      </c>
      <c r="E25" s="88">
        <f t="shared" si="3"/>
        <v>285.28499999999997</v>
      </c>
      <c r="F25" s="88">
        <f t="shared" si="3"/>
        <v>291.755</v>
      </c>
      <c r="G25" s="88">
        <f t="shared" si="3"/>
        <v>307.322</v>
      </c>
      <c r="H25" s="88">
        <f t="shared" si="3"/>
        <v>338.16999999999996</v>
      </c>
      <c r="I25" s="88">
        <f t="shared" si="3"/>
        <v>364.34500000000003</v>
      </c>
      <c r="J25" s="88">
        <f t="shared" si="3"/>
        <v>357.596</v>
      </c>
      <c r="K25" s="88">
        <f t="shared" si="3"/>
        <v>406.91999999999996</v>
      </c>
      <c r="L25" s="88">
        <f t="shared" si="3"/>
        <v>407.10199999999998</v>
      </c>
      <c r="M25" s="88">
        <f t="shared" si="3"/>
        <v>386.00299999999999</v>
      </c>
      <c r="N25" s="88">
        <f t="shared" si="3"/>
        <v>408.39299999999997</v>
      </c>
      <c r="O25" s="88">
        <f t="shared" si="3"/>
        <v>370.113</v>
      </c>
      <c r="P25" s="88">
        <f t="shared" si="3"/>
        <v>353.57900000000001</v>
      </c>
      <c r="Q25" s="88">
        <f t="shared" si="3"/>
        <v>342.08199999999999</v>
      </c>
      <c r="R25" s="88">
        <f t="shared" si="3"/>
        <v>341.60699999999997</v>
      </c>
      <c r="S25" s="88">
        <f t="shared" si="3"/>
        <v>319.25700000000001</v>
      </c>
      <c r="T25" s="88">
        <f t="shared" si="3"/>
        <v>249.583</v>
      </c>
      <c r="U25" s="88">
        <f t="shared" si="3"/>
        <v>369.69299999999998</v>
      </c>
      <c r="V25" s="88">
        <f t="shared" si="3"/>
        <v>149.78100000000001</v>
      </c>
      <c r="W25" s="88">
        <f t="shared" si="3"/>
        <v>247.87299999999999</v>
      </c>
      <c r="X25" s="88">
        <f t="shared" si="3"/>
        <v>72.182000000000002</v>
      </c>
      <c r="Y25" s="88">
        <f t="shared" si="3"/>
        <v>207.11</v>
      </c>
      <c r="Z25" s="89" t="str">
        <f t="shared" si="3"/>
        <v/>
      </c>
      <c r="AA25" s="90">
        <f>SUM(AA19:AA24)</f>
        <v>7440.2680000000009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294.62299999999999</v>
      </c>
      <c r="C29" s="77">
        <v>292.47300000000001</v>
      </c>
      <c r="D29" s="77">
        <v>294.01600000000002</v>
      </c>
      <c r="E29" s="77">
        <v>295.113</v>
      </c>
      <c r="F29" s="77">
        <v>298.63900000000001</v>
      </c>
      <c r="G29" s="77">
        <v>338.07600000000002</v>
      </c>
      <c r="H29" s="77">
        <v>346.74200000000002</v>
      </c>
      <c r="I29" s="77">
        <v>474.36099999999999</v>
      </c>
      <c r="J29" s="77">
        <v>362.63099999999997</v>
      </c>
      <c r="K29" s="77">
        <v>410.93099999999998</v>
      </c>
      <c r="L29" s="77">
        <v>411.12900000000002</v>
      </c>
      <c r="M29" s="77">
        <v>390.024</v>
      </c>
      <c r="N29" s="77">
        <v>408.69299999999998</v>
      </c>
      <c r="O29" s="77">
        <v>370.31900000000002</v>
      </c>
      <c r="P29" s="77">
        <v>353.94799999999998</v>
      </c>
      <c r="Q29" s="77">
        <v>342.12400000000002</v>
      </c>
      <c r="R29" s="77">
        <v>341.60700000000003</v>
      </c>
      <c r="S29" s="77">
        <v>319.33499999999998</v>
      </c>
      <c r="T29" s="77">
        <v>251.65</v>
      </c>
      <c r="U29" s="77">
        <v>369.90699999999998</v>
      </c>
      <c r="V29" s="77">
        <v>149.78100000000001</v>
      </c>
      <c r="W29" s="77">
        <v>269.01</v>
      </c>
      <c r="X29" s="77">
        <v>88.566999999999993</v>
      </c>
      <c r="Y29" s="77">
        <v>207.11</v>
      </c>
      <c r="Z29" s="78"/>
      <c r="AA29" s="79">
        <f>SUM(B29:Z29)</f>
        <v>7680.8090000000002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294.62299999999999</v>
      </c>
      <c r="C31" s="62">
        <f t="shared" ref="C31:Z31" si="4">IF(LEN(C$2)&gt;0,SUM(C28:C30),"")</f>
        <v>292.47300000000001</v>
      </c>
      <c r="D31" s="62">
        <f t="shared" si="4"/>
        <v>294.01600000000002</v>
      </c>
      <c r="E31" s="62">
        <f t="shared" si="4"/>
        <v>295.113</v>
      </c>
      <c r="F31" s="62">
        <f t="shared" si="4"/>
        <v>298.63900000000001</v>
      </c>
      <c r="G31" s="62">
        <f t="shared" si="4"/>
        <v>338.07600000000002</v>
      </c>
      <c r="H31" s="62">
        <f t="shared" si="4"/>
        <v>346.74200000000002</v>
      </c>
      <c r="I31" s="62">
        <f t="shared" si="4"/>
        <v>474.36099999999999</v>
      </c>
      <c r="J31" s="62">
        <f t="shared" si="4"/>
        <v>362.63099999999997</v>
      </c>
      <c r="K31" s="62">
        <f t="shared" si="4"/>
        <v>410.93099999999998</v>
      </c>
      <c r="L31" s="62">
        <f t="shared" si="4"/>
        <v>411.12900000000002</v>
      </c>
      <c r="M31" s="62">
        <f t="shared" si="4"/>
        <v>390.024</v>
      </c>
      <c r="N31" s="62">
        <f t="shared" si="4"/>
        <v>408.69299999999998</v>
      </c>
      <c r="O31" s="62">
        <f t="shared" si="4"/>
        <v>370.31900000000002</v>
      </c>
      <c r="P31" s="62">
        <f t="shared" si="4"/>
        <v>353.94799999999998</v>
      </c>
      <c r="Q31" s="62">
        <f t="shared" si="4"/>
        <v>342.12400000000002</v>
      </c>
      <c r="R31" s="62">
        <f t="shared" si="4"/>
        <v>341.60700000000003</v>
      </c>
      <c r="S31" s="62">
        <f t="shared" si="4"/>
        <v>319.33499999999998</v>
      </c>
      <c r="T31" s="62">
        <f t="shared" si="4"/>
        <v>251.65</v>
      </c>
      <c r="U31" s="62">
        <f t="shared" si="4"/>
        <v>369.90699999999998</v>
      </c>
      <c r="V31" s="62">
        <f t="shared" si="4"/>
        <v>149.78100000000001</v>
      </c>
      <c r="W31" s="62">
        <f t="shared" si="4"/>
        <v>269.01</v>
      </c>
      <c r="X31" s="62">
        <f t="shared" si="4"/>
        <v>88.566999999999993</v>
      </c>
      <c r="Y31" s="62">
        <f t="shared" si="4"/>
        <v>207.11</v>
      </c>
      <c r="Z31" s="63" t="str">
        <f t="shared" si="4"/>
        <v/>
      </c>
      <c r="AA31" s="64">
        <f>SUM(AA28:AA30)</f>
        <v>7680.8090000000002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294.62299999999999</v>
      </c>
      <c r="C51" s="88">
        <f t="shared" si="10"/>
        <v>292.47300000000001</v>
      </c>
      <c r="D51" s="88">
        <f t="shared" si="10"/>
        <v>294.01600000000002</v>
      </c>
      <c r="E51" s="88">
        <f t="shared" si="10"/>
        <v>295.11299999999994</v>
      </c>
      <c r="F51" s="88">
        <f t="shared" si="10"/>
        <v>298.63900000000001</v>
      </c>
      <c r="G51" s="88">
        <f t="shared" si="10"/>
        <v>338.07600000000002</v>
      </c>
      <c r="H51" s="88">
        <f t="shared" si="10"/>
        <v>346.74199999999996</v>
      </c>
      <c r="I51" s="88">
        <f t="shared" si="10"/>
        <v>474.36100000000005</v>
      </c>
      <c r="J51" s="88">
        <f t="shared" si="10"/>
        <v>362.63100000000003</v>
      </c>
      <c r="K51" s="88">
        <f t="shared" si="10"/>
        <v>410.93099999999998</v>
      </c>
      <c r="L51" s="88">
        <f t="shared" si="10"/>
        <v>411.12899999999996</v>
      </c>
      <c r="M51" s="88">
        <f t="shared" si="10"/>
        <v>390.024</v>
      </c>
      <c r="N51" s="88">
        <f t="shared" si="10"/>
        <v>408.69299999999998</v>
      </c>
      <c r="O51" s="88">
        <f t="shared" si="10"/>
        <v>370.31900000000002</v>
      </c>
      <c r="P51" s="88">
        <f t="shared" si="10"/>
        <v>353.94800000000004</v>
      </c>
      <c r="Q51" s="88">
        <f t="shared" si="10"/>
        <v>342.12399999999997</v>
      </c>
      <c r="R51" s="88">
        <f t="shared" si="10"/>
        <v>341.60699999999997</v>
      </c>
      <c r="S51" s="88">
        <f t="shared" si="10"/>
        <v>319.33499999999998</v>
      </c>
      <c r="T51" s="88">
        <f t="shared" si="10"/>
        <v>251.65</v>
      </c>
      <c r="U51" s="88">
        <f t="shared" si="10"/>
        <v>369.90699999999998</v>
      </c>
      <c r="V51" s="88">
        <f t="shared" si="10"/>
        <v>149.78100000000001</v>
      </c>
      <c r="W51" s="88">
        <f t="shared" si="10"/>
        <v>269.01</v>
      </c>
      <c r="X51" s="88">
        <f t="shared" si="10"/>
        <v>88.567000000000007</v>
      </c>
      <c r="Y51" s="88">
        <f t="shared" si="10"/>
        <v>207.11</v>
      </c>
      <c r="Z51" s="89" t="str">
        <f t="shared" si="10"/>
        <v/>
      </c>
      <c r="AA51" s="105">
        <f>SUM(B51:Z51)</f>
        <v>7680.8090000000002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294.58699999999999</v>
      </c>
      <c r="C4" s="18">
        <v>292.43200000000007</v>
      </c>
      <c r="D4" s="18">
        <v>293.97800000000001</v>
      </c>
      <c r="E4" s="18">
        <v>295.12399999999997</v>
      </c>
      <c r="F4" s="18">
        <v>298.62900000000002</v>
      </c>
      <c r="G4" s="18">
        <v>338.11799999999994</v>
      </c>
      <c r="H4" s="18">
        <v>346.72999999999985</v>
      </c>
      <c r="I4" s="18">
        <v>474.38500000000005</v>
      </c>
      <c r="J4" s="18">
        <v>362.63100000000003</v>
      </c>
      <c r="K4" s="18">
        <v>410.97800000000007</v>
      </c>
      <c r="L4" s="18">
        <v>411.113</v>
      </c>
      <c r="M4" s="18">
        <v>390.03399999999999</v>
      </c>
      <c r="N4" s="18">
        <v>408.69600000000003</v>
      </c>
      <c r="O4" s="18">
        <v>370.29200000000003</v>
      </c>
      <c r="P4" s="18">
        <v>353.90699999999998</v>
      </c>
      <c r="Q4" s="18">
        <v>342.108</v>
      </c>
      <c r="R4" s="18">
        <v>341.63799999999998</v>
      </c>
      <c r="S4" s="18">
        <v>319.34300000000002</v>
      </c>
      <c r="T4" s="18">
        <v>251.63400000000001</v>
      </c>
      <c r="U4" s="18">
        <v>369.94299999999998</v>
      </c>
      <c r="V4" s="18">
        <v>149.82000000000002</v>
      </c>
      <c r="W4" s="18">
        <v>269.00300000000004</v>
      </c>
      <c r="X4" s="18">
        <v>88.567000000000007</v>
      </c>
      <c r="Y4" s="18">
        <v>207.07100000000003</v>
      </c>
      <c r="Z4" s="19"/>
      <c r="AA4" s="20">
        <f>SUM(B4:Z4)</f>
        <v>7680.7609999999995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</v>
      </c>
      <c r="C7" s="28">
        <v>214.44</v>
      </c>
      <c r="D7" s="28">
        <v>215.27</v>
      </c>
      <c r="E7" s="28">
        <v>215.27</v>
      </c>
      <c r="F7" s="28">
        <v>216.44</v>
      </c>
      <c r="G7" s="28">
        <v>237.82</v>
      </c>
      <c r="H7" s="28">
        <v>240</v>
      </c>
      <c r="I7" s="28">
        <v>253.5</v>
      </c>
      <c r="J7" s="28">
        <v>210</v>
      </c>
      <c r="K7" s="28">
        <v>238</v>
      </c>
      <c r="L7" s="28">
        <v>222.94</v>
      </c>
      <c r="M7" s="28">
        <v>213.99</v>
      </c>
      <c r="N7" s="28">
        <v>182.59</v>
      </c>
      <c r="O7" s="28">
        <v>182.59</v>
      </c>
      <c r="P7" s="28">
        <v>192.41</v>
      </c>
      <c r="Q7" s="28">
        <v>213.68</v>
      </c>
      <c r="R7" s="28">
        <v>214.49</v>
      </c>
      <c r="S7" s="28">
        <v>237</v>
      </c>
      <c r="T7" s="28">
        <v>249.99</v>
      </c>
      <c r="U7" s="28">
        <v>309.73</v>
      </c>
      <c r="V7" s="28">
        <v>335</v>
      </c>
      <c r="W7" s="28">
        <v>317.89999999999998</v>
      </c>
      <c r="X7" s="28">
        <v>310.76</v>
      </c>
      <c r="Y7" s="28">
        <v>217.71</v>
      </c>
      <c r="Z7" s="29"/>
      <c r="AA7" s="30">
        <f>IF(SUM(B7:Z7)&lt;&gt;0,AVERAGEIF(B7:Z7,"&lt;&gt;"""),"")</f>
        <v>236.1883333333333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54.625</v>
      </c>
      <c r="V13" s="52">
        <v>34.655999999999999</v>
      </c>
      <c r="W13" s="52">
        <v>62.813000000000002</v>
      </c>
      <c r="X13" s="52">
        <v>47.859000000000002</v>
      </c>
      <c r="Y13" s="52"/>
      <c r="Z13" s="53"/>
      <c r="AA13" s="54">
        <f t="shared" si="0"/>
        <v>199.953</v>
      </c>
    </row>
    <row r="14" spans="1:27" ht="24.95" customHeight="1" x14ac:dyDescent="0.2">
      <c r="A14" s="55" t="s">
        <v>10</v>
      </c>
      <c r="B14" s="56">
        <v>74.959000000000003</v>
      </c>
      <c r="C14" s="57">
        <v>71.131999999999991</v>
      </c>
      <c r="D14" s="57">
        <v>19.96</v>
      </c>
      <c r="E14" s="57">
        <v>18.997999999999998</v>
      </c>
      <c r="F14" s="57">
        <v>18.857999999999997</v>
      </c>
      <c r="G14" s="57">
        <v>3.0000000000000001E-3</v>
      </c>
      <c r="H14" s="57">
        <v>16.496999999999996</v>
      </c>
      <c r="I14" s="57">
        <v>72.475999999999999</v>
      </c>
      <c r="J14" s="57">
        <v>157.80700000000002</v>
      </c>
      <c r="K14" s="57">
        <v>32.339000000000006</v>
      </c>
      <c r="L14" s="57">
        <v>79.141999999999996</v>
      </c>
      <c r="M14" s="57">
        <v>121.43199999999999</v>
      </c>
      <c r="N14" s="57">
        <v>60.173000000000002</v>
      </c>
      <c r="O14" s="57">
        <v>54.280000000000008</v>
      </c>
      <c r="P14" s="57">
        <v>123.47799999999999</v>
      </c>
      <c r="Q14" s="57">
        <v>82.896999999999991</v>
      </c>
      <c r="R14" s="57">
        <v>57.496000000000009</v>
      </c>
      <c r="S14" s="57">
        <v>82.46</v>
      </c>
      <c r="T14" s="57">
        <v>53.793999999999997</v>
      </c>
      <c r="U14" s="57">
        <v>23.585000000000004</v>
      </c>
      <c r="V14" s="57">
        <v>83.892999999999986</v>
      </c>
      <c r="W14" s="57">
        <v>30.881999999999998</v>
      </c>
      <c r="X14" s="57">
        <v>30.414999999999999</v>
      </c>
      <c r="Y14" s="57">
        <v>119.27200000000001</v>
      </c>
      <c r="Z14" s="58"/>
      <c r="AA14" s="59">
        <f t="shared" si="0"/>
        <v>1486.2280000000003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74.959000000000003</v>
      </c>
      <c r="C16" s="62">
        <f t="shared" ref="C16:Z16" si="1">IF(LEN(C$2)&gt;0,SUM(C10:C15),"")</f>
        <v>71.131999999999991</v>
      </c>
      <c r="D16" s="62">
        <f t="shared" si="1"/>
        <v>19.96</v>
      </c>
      <c r="E16" s="62">
        <f t="shared" si="1"/>
        <v>18.997999999999998</v>
      </c>
      <c r="F16" s="62">
        <f t="shared" si="1"/>
        <v>18.857999999999997</v>
      </c>
      <c r="G16" s="62">
        <f t="shared" si="1"/>
        <v>3.0000000000000001E-3</v>
      </c>
      <c r="H16" s="62">
        <f t="shared" si="1"/>
        <v>16.496999999999996</v>
      </c>
      <c r="I16" s="62">
        <f t="shared" si="1"/>
        <v>72.475999999999999</v>
      </c>
      <c r="J16" s="62">
        <f t="shared" si="1"/>
        <v>157.80700000000002</v>
      </c>
      <c r="K16" s="62">
        <f t="shared" si="1"/>
        <v>32.339000000000006</v>
      </c>
      <c r="L16" s="62">
        <f t="shared" si="1"/>
        <v>79.141999999999996</v>
      </c>
      <c r="M16" s="62">
        <f t="shared" si="1"/>
        <v>121.43199999999999</v>
      </c>
      <c r="N16" s="62">
        <f t="shared" si="1"/>
        <v>60.173000000000002</v>
      </c>
      <c r="O16" s="62">
        <f t="shared" si="1"/>
        <v>54.280000000000008</v>
      </c>
      <c r="P16" s="62">
        <f t="shared" si="1"/>
        <v>123.47799999999999</v>
      </c>
      <c r="Q16" s="62">
        <f t="shared" si="1"/>
        <v>82.896999999999991</v>
      </c>
      <c r="R16" s="62">
        <f t="shared" si="1"/>
        <v>57.496000000000009</v>
      </c>
      <c r="S16" s="62">
        <f t="shared" si="1"/>
        <v>82.46</v>
      </c>
      <c r="T16" s="62">
        <f t="shared" si="1"/>
        <v>53.793999999999997</v>
      </c>
      <c r="U16" s="62">
        <f t="shared" si="1"/>
        <v>78.210000000000008</v>
      </c>
      <c r="V16" s="62">
        <f t="shared" si="1"/>
        <v>118.54899999999998</v>
      </c>
      <c r="W16" s="62">
        <f t="shared" si="1"/>
        <v>93.694999999999993</v>
      </c>
      <c r="X16" s="62">
        <f t="shared" si="1"/>
        <v>78.274000000000001</v>
      </c>
      <c r="Y16" s="62">
        <f t="shared" si="1"/>
        <v>119.27200000000001</v>
      </c>
      <c r="Z16" s="63" t="str">
        <f t="shared" si="1"/>
        <v/>
      </c>
      <c r="AA16" s="64">
        <f>SUM(AA10:AA15)</f>
        <v>1686.1810000000003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3.4459999999999997</v>
      </c>
      <c r="C20" s="77">
        <v>3.4</v>
      </c>
      <c r="D20" s="77">
        <v>3.6680000000000001</v>
      </c>
      <c r="E20" s="77">
        <v>3.8289999999999997</v>
      </c>
      <c r="F20" s="77">
        <v>3.6760000000000002</v>
      </c>
      <c r="G20" s="77">
        <v>4.0410000000000004</v>
      </c>
      <c r="H20" s="77">
        <v>4.923</v>
      </c>
      <c r="I20" s="77">
        <v>5.7970000000000006</v>
      </c>
      <c r="J20" s="77">
        <v>5.9710000000000001</v>
      </c>
      <c r="K20" s="77">
        <v>6.056</v>
      </c>
      <c r="L20" s="77">
        <v>6.0339999999999998</v>
      </c>
      <c r="M20" s="77">
        <v>6.2279999999999998</v>
      </c>
      <c r="N20" s="77">
        <v>0.26600000000000001</v>
      </c>
      <c r="O20" s="77"/>
      <c r="P20" s="77"/>
      <c r="Q20" s="77"/>
      <c r="R20" s="77"/>
      <c r="S20" s="77"/>
      <c r="T20" s="77"/>
      <c r="U20" s="77"/>
      <c r="V20" s="77"/>
      <c r="W20" s="77"/>
      <c r="X20" s="77">
        <v>0.155</v>
      </c>
      <c r="Y20" s="77">
        <v>0.16200000000000001</v>
      </c>
      <c r="Z20" s="78"/>
      <c r="AA20" s="79">
        <f t="shared" si="2"/>
        <v>57.652000000000001</v>
      </c>
    </row>
    <row r="21" spans="1:27" ht="24.95" customHeight="1" x14ac:dyDescent="0.2">
      <c r="A21" s="75" t="s">
        <v>16</v>
      </c>
      <c r="B21" s="80">
        <v>5.3819999999999997</v>
      </c>
      <c r="C21" s="81">
        <v>7.8</v>
      </c>
      <c r="D21" s="81">
        <v>8.15</v>
      </c>
      <c r="E21" s="81">
        <v>8.0969999999999995</v>
      </c>
      <c r="F21" s="81">
        <v>8.1950000000000003</v>
      </c>
      <c r="G21" s="81">
        <v>5.6739999999999995</v>
      </c>
      <c r="H21" s="81">
        <v>7.91</v>
      </c>
      <c r="I21" s="81">
        <v>7.8119999999999994</v>
      </c>
      <c r="J21" s="81">
        <v>10.452999999999999</v>
      </c>
      <c r="K21" s="81">
        <v>5.7830000000000004</v>
      </c>
      <c r="L21" s="81">
        <v>5.7370000000000001</v>
      </c>
      <c r="M21" s="81">
        <v>9.9740000000000002</v>
      </c>
      <c r="N21" s="81">
        <v>7.2569999999999997</v>
      </c>
      <c r="O21" s="81">
        <v>10.112</v>
      </c>
      <c r="P21" s="81">
        <v>9.8290000000000006</v>
      </c>
      <c r="Q21" s="81">
        <v>9.6110000000000007</v>
      </c>
      <c r="R21" s="81">
        <v>6.742</v>
      </c>
      <c r="S21" s="81">
        <v>14.783000000000001</v>
      </c>
      <c r="T21" s="81">
        <v>15.64</v>
      </c>
      <c r="U21" s="81">
        <v>4.133</v>
      </c>
      <c r="V21" s="81">
        <v>6.4710000000000001</v>
      </c>
      <c r="W21" s="81">
        <v>5.3079999999999998</v>
      </c>
      <c r="X21" s="81">
        <v>10.138</v>
      </c>
      <c r="Y21" s="81">
        <v>11.637</v>
      </c>
      <c r="Z21" s="78"/>
      <c r="AA21" s="79">
        <f t="shared" si="2"/>
        <v>202.62799999999999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8.8279999999999994</v>
      </c>
      <c r="C25" s="88">
        <f t="shared" si="3"/>
        <v>11.2</v>
      </c>
      <c r="D25" s="88">
        <f t="shared" si="3"/>
        <v>11.818000000000001</v>
      </c>
      <c r="E25" s="88">
        <f t="shared" si="3"/>
        <v>11.925999999999998</v>
      </c>
      <c r="F25" s="88">
        <f t="shared" si="3"/>
        <v>11.871</v>
      </c>
      <c r="G25" s="88">
        <f t="shared" si="3"/>
        <v>9.7149999999999999</v>
      </c>
      <c r="H25" s="88">
        <f t="shared" si="3"/>
        <v>12.833</v>
      </c>
      <c r="I25" s="88">
        <f t="shared" si="3"/>
        <v>13.609</v>
      </c>
      <c r="J25" s="88">
        <f t="shared" si="3"/>
        <v>16.423999999999999</v>
      </c>
      <c r="K25" s="88">
        <f t="shared" si="3"/>
        <v>11.839</v>
      </c>
      <c r="L25" s="88">
        <f t="shared" si="3"/>
        <v>11.771000000000001</v>
      </c>
      <c r="M25" s="88">
        <f t="shared" si="3"/>
        <v>16.201999999999998</v>
      </c>
      <c r="N25" s="88">
        <f t="shared" si="3"/>
        <v>7.5229999999999997</v>
      </c>
      <c r="O25" s="88">
        <f t="shared" si="3"/>
        <v>10.112</v>
      </c>
      <c r="P25" s="88">
        <f t="shared" si="3"/>
        <v>9.8290000000000006</v>
      </c>
      <c r="Q25" s="88">
        <f t="shared" si="3"/>
        <v>9.6110000000000007</v>
      </c>
      <c r="R25" s="88">
        <f t="shared" si="3"/>
        <v>6.742</v>
      </c>
      <c r="S25" s="88">
        <f t="shared" si="3"/>
        <v>14.783000000000001</v>
      </c>
      <c r="T25" s="88">
        <f t="shared" si="3"/>
        <v>15.64</v>
      </c>
      <c r="U25" s="88">
        <f t="shared" si="3"/>
        <v>4.133</v>
      </c>
      <c r="V25" s="88">
        <f t="shared" si="3"/>
        <v>6.4710000000000001</v>
      </c>
      <c r="W25" s="88">
        <f t="shared" si="3"/>
        <v>5.3079999999999998</v>
      </c>
      <c r="X25" s="88">
        <f t="shared" si="3"/>
        <v>10.292999999999999</v>
      </c>
      <c r="Y25" s="88">
        <f t="shared" si="3"/>
        <v>11.799000000000001</v>
      </c>
      <c r="Z25" s="89">
        <f t="shared" si="3"/>
        <v>0</v>
      </c>
      <c r="AA25" s="90">
        <f t="shared" si="3"/>
        <v>260.27999999999997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83.787000000000006</v>
      </c>
      <c r="C29" s="77">
        <v>82.331999999999994</v>
      </c>
      <c r="D29" s="77">
        <v>31.777999999999999</v>
      </c>
      <c r="E29" s="77">
        <v>30.923999999999999</v>
      </c>
      <c r="F29" s="77">
        <v>30.728999999999999</v>
      </c>
      <c r="G29" s="77">
        <v>9.718</v>
      </c>
      <c r="H29" s="77">
        <v>29.33</v>
      </c>
      <c r="I29" s="77">
        <v>86.084999999999994</v>
      </c>
      <c r="J29" s="77">
        <v>174.23099999999999</v>
      </c>
      <c r="K29" s="77">
        <v>44.177999999999997</v>
      </c>
      <c r="L29" s="77">
        <v>90.912999999999997</v>
      </c>
      <c r="M29" s="77">
        <v>137.63399999999999</v>
      </c>
      <c r="N29" s="77">
        <v>67.695999999999998</v>
      </c>
      <c r="O29" s="77">
        <v>64.391999999999996</v>
      </c>
      <c r="P29" s="77">
        <v>133.30699999999999</v>
      </c>
      <c r="Q29" s="77">
        <v>92.507999999999996</v>
      </c>
      <c r="R29" s="77">
        <v>64.238</v>
      </c>
      <c r="S29" s="77">
        <v>97.242999999999995</v>
      </c>
      <c r="T29" s="77">
        <v>69.433999999999997</v>
      </c>
      <c r="U29" s="77">
        <v>82.343000000000004</v>
      </c>
      <c r="V29" s="77">
        <v>125.02</v>
      </c>
      <c r="W29" s="77">
        <v>99.003</v>
      </c>
      <c r="X29" s="77">
        <v>88.566999999999993</v>
      </c>
      <c r="Y29" s="77">
        <v>131.071</v>
      </c>
      <c r="Z29" s="78"/>
      <c r="AA29" s="79">
        <f>SUM(B29:Z29)</f>
        <v>1946.461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83.787000000000006</v>
      </c>
      <c r="C31" s="62">
        <f t="shared" si="4"/>
        <v>82.331999999999994</v>
      </c>
      <c r="D31" s="62">
        <f t="shared" si="4"/>
        <v>31.777999999999999</v>
      </c>
      <c r="E31" s="62">
        <f t="shared" si="4"/>
        <v>30.923999999999999</v>
      </c>
      <c r="F31" s="62">
        <f t="shared" si="4"/>
        <v>30.728999999999999</v>
      </c>
      <c r="G31" s="62">
        <f t="shared" si="4"/>
        <v>9.718</v>
      </c>
      <c r="H31" s="62">
        <f t="shared" si="4"/>
        <v>29.33</v>
      </c>
      <c r="I31" s="62">
        <f t="shared" si="4"/>
        <v>86.084999999999994</v>
      </c>
      <c r="J31" s="62">
        <f t="shared" si="4"/>
        <v>174.23099999999999</v>
      </c>
      <c r="K31" s="62">
        <f t="shared" si="4"/>
        <v>44.177999999999997</v>
      </c>
      <c r="L31" s="62">
        <f t="shared" si="4"/>
        <v>90.912999999999997</v>
      </c>
      <c r="M31" s="62">
        <f t="shared" si="4"/>
        <v>137.63399999999999</v>
      </c>
      <c r="N31" s="62">
        <f t="shared" si="4"/>
        <v>67.695999999999998</v>
      </c>
      <c r="O31" s="62">
        <f t="shared" si="4"/>
        <v>64.391999999999996</v>
      </c>
      <c r="P31" s="62">
        <f t="shared" si="4"/>
        <v>133.30699999999999</v>
      </c>
      <c r="Q31" s="62">
        <f t="shared" si="4"/>
        <v>92.507999999999996</v>
      </c>
      <c r="R31" s="62">
        <f t="shared" si="4"/>
        <v>64.238</v>
      </c>
      <c r="S31" s="62">
        <f t="shared" si="4"/>
        <v>97.242999999999995</v>
      </c>
      <c r="T31" s="62">
        <f t="shared" si="4"/>
        <v>69.433999999999997</v>
      </c>
      <c r="U31" s="62">
        <f t="shared" si="4"/>
        <v>82.343000000000004</v>
      </c>
      <c r="V31" s="62">
        <f t="shared" si="4"/>
        <v>125.02</v>
      </c>
      <c r="W31" s="62">
        <f t="shared" si="4"/>
        <v>99.003</v>
      </c>
      <c r="X31" s="62">
        <f t="shared" si="4"/>
        <v>88.566999999999993</v>
      </c>
      <c r="Y31" s="62">
        <f t="shared" si="4"/>
        <v>131.071</v>
      </c>
      <c r="Z31" s="63">
        <f t="shared" si="4"/>
        <v>0</v>
      </c>
      <c r="AA31" s="64">
        <f t="shared" si="4"/>
        <v>1946.461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210.8</v>
      </c>
      <c r="C38" s="99">
        <v>210.1</v>
      </c>
      <c r="D38" s="99">
        <v>262.2</v>
      </c>
      <c r="E38" s="99">
        <v>264.2</v>
      </c>
      <c r="F38" s="99">
        <v>267.89999999999998</v>
      </c>
      <c r="G38" s="99">
        <v>328.4</v>
      </c>
      <c r="H38" s="99">
        <v>317.39999999999998</v>
      </c>
      <c r="I38" s="99">
        <v>388.3</v>
      </c>
      <c r="J38" s="99">
        <v>188.4</v>
      </c>
      <c r="K38" s="99">
        <v>366.8</v>
      </c>
      <c r="L38" s="99">
        <v>320.2</v>
      </c>
      <c r="M38" s="99">
        <v>252.4</v>
      </c>
      <c r="N38" s="99">
        <v>341</v>
      </c>
      <c r="O38" s="99">
        <v>305.89999999999998</v>
      </c>
      <c r="P38" s="99">
        <v>220.6</v>
      </c>
      <c r="Q38" s="99">
        <v>249.6</v>
      </c>
      <c r="R38" s="99">
        <v>277.39999999999998</v>
      </c>
      <c r="S38" s="99">
        <v>222.1</v>
      </c>
      <c r="T38" s="99">
        <v>182.2</v>
      </c>
      <c r="U38" s="99">
        <v>287.60000000000002</v>
      </c>
      <c r="V38" s="99">
        <v>24.8</v>
      </c>
      <c r="W38" s="99">
        <v>170</v>
      </c>
      <c r="X38" s="99"/>
      <c r="Y38" s="99">
        <v>76</v>
      </c>
      <c r="Z38" s="100"/>
      <c r="AA38" s="79">
        <f t="shared" si="5"/>
        <v>5734.3000000000011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210.8</v>
      </c>
      <c r="C39" s="88">
        <f t="shared" si="6"/>
        <v>210.1</v>
      </c>
      <c r="D39" s="88">
        <f t="shared" si="6"/>
        <v>262.2</v>
      </c>
      <c r="E39" s="88">
        <f t="shared" si="6"/>
        <v>264.2</v>
      </c>
      <c r="F39" s="88">
        <f t="shared" si="6"/>
        <v>267.89999999999998</v>
      </c>
      <c r="G39" s="88">
        <f t="shared" si="6"/>
        <v>328.4</v>
      </c>
      <c r="H39" s="88">
        <f t="shared" si="6"/>
        <v>317.39999999999998</v>
      </c>
      <c r="I39" s="88">
        <f t="shared" si="6"/>
        <v>388.3</v>
      </c>
      <c r="J39" s="88">
        <f t="shared" si="6"/>
        <v>188.4</v>
      </c>
      <c r="K39" s="88">
        <f t="shared" si="6"/>
        <v>366.8</v>
      </c>
      <c r="L39" s="88">
        <f t="shared" si="6"/>
        <v>320.2</v>
      </c>
      <c r="M39" s="88">
        <f t="shared" si="6"/>
        <v>252.4</v>
      </c>
      <c r="N39" s="88">
        <f t="shared" si="6"/>
        <v>341</v>
      </c>
      <c r="O39" s="88">
        <f t="shared" si="6"/>
        <v>305.89999999999998</v>
      </c>
      <c r="P39" s="88">
        <f t="shared" si="6"/>
        <v>220.6</v>
      </c>
      <c r="Q39" s="88">
        <f t="shared" si="6"/>
        <v>249.6</v>
      </c>
      <c r="R39" s="88">
        <f t="shared" si="6"/>
        <v>277.39999999999998</v>
      </c>
      <c r="S39" s="88">
        <f t="shared" si="6"/>
        <v>222.1</v>
      </c>
      <c r="T39" s="88">
        <f t="shared" si="6"/>
        <v>182.2</v>
      </c>
      <c r="U39" s="88">
        <f t="shared" si="6"/>
        <v>287.60000000000002</v>
      </c>
      <c r="V39" s="88">
        <f t="shared" si="6"/>
        <v>24.8</v>
      </c>
      <c r="W39" s="88">
        <f t="shared" si="6"/>
        <v>170</v>
      </c>
      <c r="X39" s="88">
        <f t="shared" si="6"/>
        <v>0</v>
      </c>
      <c r="Y39" s="88">
        <f t="shared" si="6"/>
        <v>76</v>
      </c>
      <c r="Z39" s="89">
        <f t="shared" si="6"/>
        <v>0</v>
      </c>
      <c r="AA39" s="90">
        <f t="shared" si="5"/>
        <v>5734.3000000000011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210.8</v>
      </c>
      <c r="C46" s="99">
        <v>210.1</v>
      </c>
      <c r="D46" s="99">
        <v>262.2</v>
      </c>
      <c r="E46" s="99">
        <v>264.2</v>
      </c>
      <c r="F46" s="99">
        <v>267.89999999999998</v>
      </c>
      <c r="G46" s="99">
        <v>328.4</v>
      </c>
      <c r="H46" s="99">
        <v>317.39999999999998</v>
      </c>
      <c r="I46" s="99">
        <v>388.3</v>
      </c>
      <c r="J46" s="99">
        <v>188.4</v>
      </c>
      <c r="K46" s="99">
        <v>366.8</v>
      </c>
      <c r="L46" s="99">
        <v>320.2</v>
      </c>
      <c r="M46" s="99">
        <v>252.4</v>
      </c>
      <c r="N46" s="99">
        <v>341</v>
      </c>
      <c r="O46" s="99">
        <v>305.89999999999998</v>
      </c>
      <c r="P46" s="99">
        <v>220.6</v>
      </c>
      <c r="Q46" s="99">
        <v>249.6</v>
      </c>
      <c r="R46" s="99">
        <v>277.39999999999998</v>
      </c>
      <c r="S46" s="99">
        <v>222.1</v>
      </c>
      <c r="T46" s="99">
        <v>182.2</v>
      </c>
      <c r="U46" s="99">
        <v>287.60000000000002</v>
      </c>
      <c r="V46" s="99">
        <v>24.8</v>
      </c>
      <c r="W46" s="99">
        <v>170</v>
      </c>
      <c r="X46" s="99"/>
      <c r="Y46" s="99">
        <v>76</v>
      </c>
      <c r="Z46" s="100"/>
      <c r="AA46" s="79">
        <f t="shared" si="7"/>
        <v>5734.3000000000011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210.8</v>
      </c>
      <c r="C48" s="88">
        <f t="shared" ref="C48:Z48" si="8">SUM(C42:C47)</f>
        <v>210.1</v>
      </c>
      <c r="D48" s="88">
        <f t="shared" si="8"/>
        <v>262.2</v>
      </c>
      <c r="E48" s="88">
        <f t="shared" si="8"/>
        <v>264.2</v>
      </c>
      <c r="F48" s="88">
        <f t="shared" si="8"/>
        <v>267.89999999999998</v>
      </c>
      <c r="G48" s="88">
        <f t="shared" si="8"/>
        <v>328.4</v>
      </c>
      <c r="H48" s="88">
        <f t="shared" si="8"/>
        <v>317.39999999999998</v>
      </c>
      <c r="I48" s="88">
        <f t="shared" si="8"/>
        <v>388.3</v>
      </c>
      <c r="J48" s="88">
        <f t="shared" si="8"/>
        <v>188.4</v>
      </c>
      <c r="K48" s="88">
        <f t="shared" si="8"/>
        <v>366.8</v>
      </c>
      <c r="L48" s="88">
        <f t="shared" si="8"/>
        <v>320.2</v>
      </c>
      <c r="M48" s="88">
        <f t="shared" si="8"/>
        <v>252.4</v>
      </c>
      <c r="N48" s="88">
        <f t="shared" si="8"/>
        <v>341</v>
      </c>
      <c r="O48" s="88">
        <f t="shared" si="8"/>
        <v>305.89999999999998</v>
      </c>
      <c r="P48" s="88">
        <f t="shared" si="8"/>
        <v>220.6</v>
      </c>
      <c r="Q48" s="88">
        <f t="shared" si="8"/>
        <v>249.6</v>
      </c>
      <c r="R48" s="88">
        <f t="shared" si="8"/>
        <v>277.39999999999998</v>
      </c>
      <c r="S48" s="88">
        <f t="shared" si="8"/>
        <v>222.1</v>
      </c>
      <c r="T48" s="88">
        <f t="shared" si="8"/>
        <v>182.2</v>
      </c>
      <c r="U48" s="88">
        <f t="shared" si="8"/>
        <v>287.60000000000002</v>
      </c>
      <c r="V48" s="88">
        <f t="shared" si="8"/>
        <v>24.8</v>
      </c>
      <c r="W48" s="88">
        <f t="shared" si="8"/>
        <v>170</v>
      </c>
      <c r="X48" s="88">
        <f t="shared" si="8"/>
        <v>0</v>
      </c>
      <c r="Y48" s="88">
        <f t="shared" si="8"/>
        <v>76</v>
      </c>
      <c r="Z48" s="89">
        <f t="shared" si="8"/>
        <v>0</v>
      </c>
      <c r="AA48" s="90">
        <f t="shared" si="7"/>
        <v>5734.3000000000011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294.58699999999999</v>
      </c>
      <c r="C51" s="88">
        <f t="shared" si="10"/>
        <v>292.43200000000002</v>
      </c>
      <c r="D51" s="88">
        <f t="shared" si="10"/>
        <v>293.97800000000001</v>
      </c>
      <c r="E51" s="88">
        <f t="shared" si="10"/>
        <v>295.12399999999997</v>
      </c>
      <c r="F51" s="88">
        <f t="shared" si="10"/>
        <v>298.62899999999996</v>
      </c>
      <c r="G51" s="88">
        <f t="shared" si="10"/>
        <v>338.11799999999999</v>
      </c>
      <c r="H51" s="88">
        <f t="shared" si="10"/>
        <v>346.72999999999996</v>
      </c>
      <c r="I51" s="88">
        <f t="shared" si="10"/>
        <v>474.38499999999999</v>
      </c>
      <c r="J51" s="88">
        <f t="shared" si="10"/>
        <v>362.63100000000003</v>
      </c>
      <c r="K51" s="88">
        <f t="shared" si="10"/>
        <v>410.97800000000001</v>
      </c>
      <c r="L51" s="88">
        <f t="shared" si="10"/>
        <v>411.113</v>
      </c>
      <c r="M51" s="88">
        <f t="shared" si="10"/>
        <v>390.03399999999999</v>
      </c>
      <c r="N51" s="88">
        <f t="shared" si="10"/>
        <v>408.69600000000003</v>
      </c>
      <c r="O51" s="88">
        <f t="shared" si="10"/>
        <v>370.29199999999997</v>
      </c>
      <c r="P51" s="88">
        <f t="shared" si="10"/>
        <v>353.90699999999998</v>
      </c>
      <c r="Q51" s="88">
        <f t="shared" si="10"/>
        <v>342.108</v>
      </c>
      <c r="R51" s="88">
        <f t="shared" si="10"/>
        <v>341.63799999999998</v>
      </c>
      <c r="S51" s="88">
        <f t="shared" si="10"/>
        <v>319.34299999999996</v>
      </c>
      <c r="T51" s="88">
        <f t="shared" si="10"/>
        <v>251.63399999999999</v>
      </c>
      <c r="U51" s="88">
        <f t="shared" si="10"/>
        <v>369.94300000000004</v>
      </c>
      <c r="V51" s="88">
        <f t="shared" si="10"/>
        <v>149.82</v>
      </c>
      <c r="W51" s="88">
        <f t="shared" si="10"/>
        <v>269.00299999999999</v>
      </c>
      <c r="X51" s="88">
        <f t="shared" si="10"/>
        <v>88.567000000000007</v>
      </c>
      <c r="Y51" s="88">
        <f t="shared" si="10"/>
        <v>207.071</v>
      </c>
      <c r="Z51" s="89">
        <f t="shared" si="10"/>
        <v>0</v>
      </c>
      <c r="AA51" s="105">
        <f>SUM(B51:Z51)</f>
        <v>7680.7609999999995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210.8</v>
      </c>
      <c r="C4" s="18">
        <v>210.1</v>
      </c>
      <c r="D4" s="18">
        <v>262.2</v>
      </c>
      <c r="E4" s="18">
        <v>264.2</v>
      </c>
      <c r="F4" s="18">
        <v>267.89999999999998</v>
      </c>
      <c r="G4" s="18">
        <v>328.4</v>
      </c>
      <c r="H4" s="18">
        <v>317.39999999999998</v>
      </c>
      <c r="I4" s="18">
        <v>388.3</v>
      </c>
      <c r="J4" s="18">
        <v>188.4</v>
      </c>
      <c r="K4" s="18">
        <v>366.8</v>
      </c>
      <c r="L4" s="18">
        <v>320.2</v>
      </c>
      <c r="M4" s="18">
        <v>252.4</v>
      </c>
      <c r="N4" s="18">
        <v>341</v>
      </c>
      <c r="O4" s="18">
        <v>305.89999999999998</v>
      </c>
      <c r="P4" s="18">
        <v>220.6</v>
      </c>
      <c r="Q4" s="18">
        <v>249.6</v>
      </c>
      <c r="R4" s="18">
        <v>277.39999999999998</v>
      </c>
      <c r="S4" s="18">
        <v>222.1</v>
      </c>
      <c r="T4" s="18">
        <v>182.2</v>
      </c>
      <c r="U4" s="18">
        <v>287.60000000000002</v>
      </c>
      <c r="V4" s="18">
        <v>24.8</v>
      </c>
      <c r="W4" s="18">
        <v>170</v>
      </c>
      <c r="X4" s="18"/>
      <c r="Y4" s="18">
        <v>76</v>
      </c>
      <c r="Z4" s="19"/>
      <c r="AA4" s="112">
        <f>SUM(B4:Z4)</f>
        <v>5734.3000000000011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227</v>
      </c>
      <c r="C7" s="118">
        <v>214.44</v>
      </c>
      <c r="D7" s="118">
        <v>215.27</v>
      </c>
      <c r="E7" s="118">
        <v>215.27</v>
      </c>
      <c r="F7" s="118">
        <v>216.44</v>
      </c>
      <c r="G7" s="118">
        <v>237.82</v>
      </c>
      <c r="H7" s="118">
        <v>240</v>
      </c>
      <c r="I7" s="118">
        <v>253.5</v>
      </c>
      <c r="J7" s="118">
        <v>210</v>
      </c>
      <c r="K7" s="118">
        <v>238</v>
      </c>
      <c r="L7" s="118">
        <v>222.94</v>
      </c>
      <c r="M7" s="118">
        <v>213.99</v>
      </c>
      <c r="N7" s="118">
        <v>182.59</v>
      </c>
      <c r="O7" s="118">
        <v>182.59</v>
      </c>
      <c r="P7" s="118">
        <v>192.41</v>
      </c>
      <c r="Q7" s="118">
        <v>213.68</v>
      </c>
      <c r="R7" s="118">
        <v>214.49</v>
      </c>
      <c r="S7" s="118">
        <v>237</v>
      </c>
      <c r="T7" s="118">
        <v>249.99</v>
      </c>
      <c r="U7" s="118">
        <v>309.73</v>
      </c>
      <c r="V7" s="118">
        <v>335</v>
      </c>
      <c r="W7" s="118">
        <v>317.89999999999998</v>
      </c>
      <c r="X7" s="118">
        <v>310.76</v>
      </c>
      <c r="Y7" s="118">
        <v>217.71</v>
      </c>
      <c r="Z7" s="119"/>
      <c r="AA7" s="120">
        <f>IF(SUM(B7:Z7)&lt;&gt;0,AVERAGEIF(B7:Z7,"&lt;&gt;"""),"")</f>
        <v>236.1883333333333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210.8</v>
      </c>
      <c r="C23" s="134">
        <v>210.1</v>
      </c>
      <c r="D23" s="134">
        <v>262.2</v>
      </c>
      <c r="E23" s="134">
        <v>264.2</v>
      </c>
      <c r="F23" s="134">
        <v>267.89999999999998</v>
      </c>
      <c r="G23" s="134">
        <v>328.4</v>
      </c>
      <c r="H23" s="134">
        <v>317.39999999999998</v>
      </c>
      <c r="I23" s="134">
        <v>388.3</v>
      </c>
      <c r="J23" s="134">
        <v>188.4</v>
      </c>
      <c r="K23" s="134">
        <v>366.8</v>
      </c>
      <c r="L23" s="134">
        <v>320.2</v>
      </c>
      <c r="M23" s="134">
        <v>252.4</v>
      </c>
      <c r="N23" s="134">
        <v>341</v>
      </c>
      <c r="O23" s="134">
        <v>305.89999999999998</v>
      </c>
      <c r="P23" s="134">
        <v>220.6</v>
      </c>
      <c r="Q23" s="134">
        <v>249.6</v>
      </c>
      <c r="R23" s="134">
        <v>277.39999999999998</v>
      </c>
      <c r="S23" s="134">
        <v>222.1</v>
      </c>
      <c r="T23" s="134">
        <v>182.2</v>
      </c>
      <c r="U23" s="134">
        <v>287.60000000000002</v>
      </c>
      <c r="V23" s="134">
        <v>24.8</v>
      </c>
      <c r="W23" s="134">
        <v>170</v>
      </c>
      <c r="X23" s="134"/>
      <c r="Y23" s="134">
        <v>76</v>
      </c>
      <c r="Z23" s="132"/>
      <c r="AA23" s="133">
        <f t="shared" si="2"/>
        <v>5734.3000000000011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210.8</v>
      </c>
      <c r="C24" s="136">
        <f t="shared" si="3"/>
        <v>210.1</v>
      </c>
      <c r="D24" s="136">
        <f t="shared" si="3"/>
        <v>262.2</v>
      </c>
      <c r="E24" s="136">
        <f t="shared" si="3"/>
        <v>264.2</v>
      </c>
      <c r="F24" s="136">
        <f t="shared" si="3"/>
        <v>267.89999999999998</v>
      </c>
      <c r="G24" s="136">
        <f t="shared" si="3"/>
        <v>328.4</v>
      </c>
      <c r="H24" s="136">
        <f t="shared" si="3"/>
        <v>317.39999999999998</v>
      </c>
      <c r="I24" s="136">
        <f t="shared" si="3"/>
        <v>388.3</v>
      </c>
      <c r="J24" s="136">
        <f t="shared" si="3"/>
        <v>188.4</v>
      </c>
      <c r="K24" s="136">
        <f t="shared" si="3"/>
        <v>366.8</v>
      </c>
      <c r="L24" s="136">
        <f t="shared" si="3"/>
        <v>320.2</v>
      </c>
      <c r="M24" s="136">
        <f t="shared" si="3"/>
        <v>252.4</v>
      </c>
      <c r="N24" s="136">
        <f t="shared" si="3"/>
        <v>341</v>
      </c>
      <c r="O24" s="136">
        <f t="shared" si="3"/>
        <v>305.89999999999998</v>
      </c>
      <c r="P24" s="136">
        <f t="shared" si="3"/>
        <v>220.6</v>
      </c>
      <c r="Q24" s="136">
        <f t="shared" si="3"/>
        <v>249.6</v>
      </c>
      <c r="R24" s="136">
        <f t="shared" si="3"/>
        <v>277.39999999999998</v>
      </c>
      <c r="S24" s="136">
        <f t="shared" si="3"/>
        <v>222.1</v>
      </c>
      <c r="T24" s="136">
        <f t="shared" si="3"/>
        <v>182.2</v>
      </c>
      <c r="U24" s="136">
        <f t="shared" si="3"/>
        <v>287.60000000000002</v>
      </c>
      <c r="V24" s="136">
        <f t="shared" si="3"/>
        <v>24.8</v>
      </c>
      <c r="W24" s="136">
        <f t="shared" si="3"/>
        <v>170</v>
      </c>
      <c r="X24" s="136">
        <f t="shared" si="3"/>
        <v>0</v>
      </c>
      <c r="Y24" s="136">
        <f t="shared" si="3"/>
        <v>76</v>
      </c>
      <c r="Z24" s="137" t="str">
        <f t="shared" si="3"/>
        <v/>
      </c>
      <c r="AA24" s="90">
        <f t="shared" si="2"/>
        <v>5734.3000000000011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2022-05-10T20:22:16Z</dcterms:created>
  <dcterms:modified xsi:type="dcterms:W3CDTF">2022-05-10T20:22:18Z</dcterms:modified>
</cp:coreProperties>
</file>