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<sst xmlns="http://schemas.openxmlformats.org/spreadsheetml/2006/main" count="117" uniqueCount="53">
  <si>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09/05/2022 23:19:44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</si>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</sst>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230</c:v>
                </c:pt>
                <c:pt idx="1">
                  <c:v>120</c:v>
                </c:pt>
                <c:pt idx="2">
                  <c:v>120</c:v>
                </c:pt>
                <c:pt idx="3">
                  <c:v>120</c:v>
                </c:pt>
                <c:pt idx="4">
                  <c:v>40</c:v>
                </c:pt>
                <c:pt idx="5">
                  <c:v>20</c:v>
                </c:pt>
                <c:pt idx="12">
                  <c:v>20</c:v>
                </c:pt>
                <c:pt idx="13">
                  <c:v>20</c:v>
                </c:pt>
                <c:pt idx="14">
                  <c:v>20</c:v>
                </c:pt>
                <c:pt idx="17">
                  <c:v>21.98</c:v>
                </c:pt>
                <c:pt idx="18">
                  <c:v>31.957000000000001</c:v>
                </c:pt>
                <c:pt idx="20">
                  <c:v>3.431</c:v>
                </c:pt>
                <c:pt idx="21">
                  <c:v>20.399999999999999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48.1</c:v>
                </c:pt>
                <c:pt idx="1">
                  <c:v>45.3</c:v>
                </c:pt>
                <c:pt idx="2">
                  <c:v>78.5</c:v>
                </c:pt>
                <c:pt idx="3">
                  <c:v>62</c:v>
                </c:pt>
                <c:pt idx="4">
                  <c:v>26.8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25.9</c:v>
                </c:pt>
                <c:pt idx="14">
                  <c:v>54.7</c:v>
                </c:pt>
                <c:pt idx="15">
                  <c:v>50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14.9</c:v>
                </c:pt>
                <c:pt idx="20">
                  <c:v>0</c:v>
                </c:pt>
                <c:pt idx="21">
                  <c:v>0</c:v>
                </c:pt>
                <c:pt idx="22">
                  <c:v>56.1</c:v>
                </c:pt>
                <c:pt idx="23">
                  <c:v>41.1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9.74</c:v>
                </c:pt>
                <c:pt idx="1">
                  <c:v>10.02</c:v>
                </c:pt>
                <c:pt idx="2">
                  <c:v>9.6300000000000008</c:v>
                </c:pt>
                <c:pt idx="3">
                  <c:v>9.3699999999999992</c:v>
                </c:pt>
                <c:pt idx="4">
                  <c:v>9.26</c:v>
                </c:pt>
                <c:pt idx="5">
                  <c:v>19.34</c:v>
                </c:pt>
                <c:pt idx="6">
                  <c:v>21.866999999999997</c:v>
                </c:pt>
                <c:pt idx="7">
                  <c:v>10.779</c:v>
                </c:pt>
                <c:pt idx="8">
                  <c:v>10.599</c:v>
                </c:pt>
                <c:pt idx="9">
                  <c:v>6.7120000000000006</c:v>
                </c:pt>
                <c:pt idx="10">
                  <c:v>6.79</c:v>
                </c:pt>
                <c:pt idx="11">
                  <c:v>9.277000000000001</c:v>
                </c:pt>
                <c:pt idx="12">
                  <c:v>5.8549999999999995</c:v>
                </c:pt>
                <c:pt idx="13">
                  <c:v>6.3839999999999995</c:v>
                </c:pt>
                <c:pt idx="14">
                  <c:v>5.94</c:v>
                </c:pt>
                <c:pt idx="15">
                  <c:v>0.377</c:v>
                </c:pt>
                <c:pt idx="16">
                  <c:v>17.396000000000001</c:v>
                </c:pt>
                <c:pt idx="17">
                  <c:v>12.331</c:v>
                </c:pt>
                <c:pt idx="18">
                  <c:v>3.5000000000000003E-2</c:v>
                </c:pt>
                <c:pt idx="19">
                  <c:v>4.2000000000000003E-2</c:v>
                </c:pt>
                <c:pt idx="20">
                  <c:v>13.991999999999999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8125496"/>
        <c:axId val="1981243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298.00900000000007</c:v>
                </c:pt>
                <c:pt idx="1">
                  <c:v>189.73</c:v>
                </c:pt>
                <c:pt idx="2">
                  <c:v>217.17000000000004</c:v>
                </c:pt>
                <c:pt idx="3">
                  <c:v>205.77700000000002</c:v>
                </c:pt>
                <c:pt idx="4">
                  <c:v>90.389999999999986</c:v>
                </c:pt>
                <c:pt idx="5">
                  <c:v>54.799000000000007</c:v>
                </c:pt>
                <c:pt idx="6">
                  <c:v>34.024999999999999</c:v>
                </c:pt>
                <c:pt idx="7">
                  <c:v>23.535999999999998</c:v>
                </c:pt>
                <c:pt idx="8">
                  <c:v>18.247</c:v>
                </c:pt>
                <c:pt idx="9">
                  <c:v>13.49</c:v>
                </c:pt>
                <c:pt idx="10">
                  <c:v>48.861000000000004</c:v>
                </c:pt>
                <c:pt idx="11">
                  <c:v>44.968000000000004</c:v>
                </c:pt>
                <c:pt idx="12">
                  <c:v>25.854999999999997</c:v>
                </c:pt>
                <c:pt idx="13">
                  <c:v>52.805000000000007</c:v>
                </c:pt>
                <c:pt idx="14">
                  <c:v>81.773999999999987</c:v>
                </c:pt>
                <c:pt idx="15">
                  <c:v>50.53</c:v>
                </c:pt>
                <c:pt idx="16">
                  <c:v>17.93</c:v>
                </c:pt>
                <c:pt idx="17">
                  <c:v>35.125</c:v>
                </c:pt>
                <c:pt idx="18">
                  <c:v>35.313000000000002</c:v>
                </c:pt>
                <c:pt idx="19">
                  <c:v>18.09</c:v>
                </c:pt>
                <c:pt idx="20">
                  <c:v>19.802</c:v>
                </c:pt>
                <c:pt idx="21">
                  <c:v>22.152999999999999</c:v>
                </c:pt>
                <c:pt idx="22">
                  <c:v>57.736000000000004</c:v>
                </c:pt>
                <c:pt idx="23">
                  <c:v>42.602999999999994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125496"/>
        <c:axId val="1981243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210</c:v>
                </c:pt>
                <c:pt idx="1">
                  <c:v>195.59</c:v>
                </c:pt>
                <c:pt idx="2">
                  <c:v>195.59</c:v>
                </c:pt>
                <c:pt idx="3">
                  <c:v>197.61</c:v>
                </c:pt>
                <c:pt idx="4">
                  <c:v>198.08</c:v>
                </c:pt>
                <c:pt idx="5">
                  <c:v>215.18</c:v>
                </c:pt>
                <c:pt idx="6">
                  <c:v>223.98</c:v>
                </c:pt>
                <c:pt idx="7">
                  <c:v>237.85</c:v>
                </c:pt>
                <c:pt idx="8">
                  <c:v>232.62</c:v>
                </c:pt>
                <c:pt idx="9">
                  <c:v>210.25</c:v>
                </c:pt>
                <c:pt idx="10">
                  <c:v>188.89</c:v>
                </c:pt>
                <c:pt idx="11">
                  <c:v>189.39</c:v>
                </c:pt>
                <c:pt idx="12">
                  <c:v>197.23</c:v>
                </c:pt>
                <c:pt idx="13">
                  <c:v>197.51</c:v>
                </c:pt>
                <c:pt idx="14">
                  <c:v>205.59</c:v>
                </c:pt>
                <c:pt idx="15">
                  <c:v>195.59</c:v>
                </c:pt>
                <c:pt idx="16">
                  <c:v>198.66</c:v>
                </c:pt>
                <c:pt idx="17">
                  <c:v>220</c:v>
                </c:pt>
                <c:pt idx="18">
                  <c:v>229.47</c:v>
                </c:pt>
                <c:pt idx="19">
                  <c:v>279.99</c:v>
                </c:pt>
                <c:pt idx="20">
                  <c:v>342</c:v>
                </c:pt>
                <c:pt idx="21">
                  <c:v>258</c:v>
                </c:pt>
                <c:pt idx="22">
                  <c:v>221.7</c:v>
                </c:pt>
                <c:pt idx="23">
                  <c:v>220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8128240"/>
        <c:axId val="198121184"/>
      </c:lineChart>
      <c:catAx>
        <c:axId val="198125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8124320"/>
        <c:crosses val="autoZero"/>
        <c:auto val="1"/>
        <c:lblAlgn val="ctr"/>
        <c:lblOffset val="100"/>
        <c:noMultiLvlLbl val="0"/>
      </c:catAx>
      <c:valAx>
        <c:axId val="198124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8125496"/>
        <c:crosses val="autoZero"/>
        <c:crossBetween val="between"/>
      </c:valAx>
      <c:valAx>
        <c:axId val="198121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8128240"/>
        <c:crosses val="max"/>
        <c:crossBetween val="between"/>
      </c:valAx>
      <c:catAx>
        <c:axId val="198128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8121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298.04599999999999</v>
      </c>
      <c r="C4" s="18">
        <v>189.756</v>
      </c>
      <c r="D4" s="18">
        <v>217.21099999999998</v>
      </c>
      <c r="E4" s="18">
        <v>205.75900000000001</v>
      </c>
      <c r="F4" s="18">
        <v>90.341000000000008</v>
      </c>
      <c r="G4" s="18">
        <v>54.775999999999996</v>
      </c>
      <c r="H4" s="18">
        <v>33.994999999999997</v>
      </c>
      <c r="I4" s="18">
        <v>23.536000000000001</v>
      </c>
      <c r="J4" s="18">
        <v>18.247</v>
      </c>
      <c r="K4" s="18">
        <v>13.489999999999998</v>
      </c>
      <c r="L4" s="18">
        <v>48.861000000000004</v>
      </c>
      <c r="M4" s="18">
        <v>44.967999999999996</v>
      </c>
      <c r="N4" s="18">
        <v>25.855</v>
      </c>
      <c r="O4" s="18">
        <v>52.813000000000002</v>
      </c>
      <c r="P4" s="18">
        <v>81.744</v>
      </c>
      <c r="Q4" s="18">
        <v>50.540999999999997</v>
      </c>
      <c r="R4" s="18">
        <v>17.93</v>
      </c>
      <c r="S4" s="18">
        <v>35.125</v>
      </c>
      <c r="T4" s="18">
        <v>35.312999999999995</v>
      </c>
      <c r="U4" s="18">
        <v>18.114999999999998</v>
      </c>
      <c r="V4" s="18">
        <v>19.803000000000004</v>
      </c>
      <c r="W4" s="18">
        <v>22.157</v>
      </c>
      <c r="X4" s="18">
        <v>57.742000000000004</v>
      </c>
      <c r="Y4" s="18">
        <v>42.643000000000001</v>
      </c>
      <c r="Z4" s="19"/>
      <c r="AA4" s="20">
        <f>SUM(B4:Z4)</f>
        <v>1698.7670000000005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210</v>
      </c>
      <c r="C7" s="28">
        <v>195.59</v>
      </c>
      <c r="D7" s="28">
        <v>195.59</v>
      </c>
      <c r="E7" s="28">
        <v>197.61</v>
      </c>
      <c r="F7" s="28">
        <v>198.08</v>
      </c>
      <c r="G7" s="28">
        <v>215.18</v>
      </c>
      <c r="H7" s="28">
        <v>223.98</v>
      </c>
      <c r="I7" s="28">
        <v>237.85</v>
      </c>
      <c r="J7" s="28">
        <v>232.62</v>
      </c>
      <c r="K7" s="28">
        <v>210.25</v>
      </c>
      <c r="L7" s="28">
        <v>188.89</v>
      </c>
      <c r="M7" s="28">
        <v>189.39</v>
      </c>
      <c r="N7" s="28">
        <v>197.23</v>
      </c>
      <c r="O7" s="28">
        <v>197.51</v>
      </c>
      <c r="P7" s="28">
        <v>205.59</v>
      </c>
      <c r="Q7" s="28">
        <v>195.59</v>
      </c>
      <c r="R7" s="28">
        <v>198.66</v>
      </c>
      <c r="S7" s="28">
        <v>220</v>
      </c>
      <c r="T7" s="28">
        <v>229.47</v>
      </c>
      <c r="U7" s="28">
        <v>279.99</v>
      </c>
      <c r="V7" s="28">
        <v>342</v>
      </c>
      <c r="W7" s="28">
        <v>258</v>
      </c>
      <c r="X7" s="28">
        <v>221.7</v>
      </c>
      <c r="Y7" s="28">
        <v>220</v>
      </c>
      <c r="Z7" s="29"/>
      <c r="AA7" s="30">
        <f>IF(SUM(B7:Z7)&lt;&gt;0,AVERAGEIF(B7:Z7,"&lt;&gt;"""),"")</f>
        <v>219.19874999999999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230</v>
      </c>
      <c r="C12" s="52">
        <v>120</v>
      </c>
      <c r="D12" s="52">
        <v>120</v>
      </c>
      <c r="E12" s="52">
        <v>120</v>
      </c>
      <c r="F12" s="52">
        <v>40</v>
      </c>
      <c r="G12" s="52">
        <v>20</v>
      </c>
      <c r="H12" s="52"/>
      <c r="I12" s="52"/>
      <c r="J12" s="52"/>
      <c r="K12" s="52"/>
      <c r="L12" s="52"/>
      <c r="M12" s="52"/>
      <c r="N12" s="52">
        <v>20</v>
      </c>
      <c r="O12" s="52">
        <v>20</v>
      </c>
      <c r="P12" s="52">
        <v>20</v>
      </c>
      <c r="Q12" s="52"/>
      <c r="R12" s="52"/>
      <c r="S12" s="52">
        <v>21.98</v>
      </c>
      <c r="T12" s="52">
        <v>31.957000000000001</v>
      </c>
      <c r="U12" s="52"/>
      <c r="V12" s="52">
        <v>3.431</v>
      </c>
      <c r="W12" s="52">
        <v>20.399999999999999</v>
      </c>
      <c r="X12" s="52"/>
      <c r="Y12" s="52"/>
      <c r="Z12" s="53"/>
      <c r="AA12" s="54">
        <f t="shared" si="0"/>
        <v>787.76800000000003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9.74</v>
      </c>
      <c r="C14" s="57">
        <v>10.02</v>
      </c>
      <c r="D14" s="57">
        <v>9.6300000000000008</v>
      </c>
      <c r="E14" s="57">
        <v>9.3699999999999992</v>
      </c>
      <c r="F14" s="57">
        <v>9.26</v>
      </c>
      <c r="G14" s="57">
        <v>19.34</v>
      </c>
      <c r="H14" s="57">
        <v>21.866999999999997</v>
      </c>
      <c r="I14" s="57">
        <v>10.779</v>
      </c>
      <c r="J14" s="57">
        <v>10.599</v>
      </c>
      <c r="K14" s="57">
        <v>6.7120000000000006</v>
      </c>
      <c r="L14" s="57">
        <v>6.79</v>
      </c>
      <c r="M14" s="57">
        <v>9.277000000000001</v>
      </c>
      <c r="N14" s="57">
        <v>5.8549999999999995</v>
      </c>
      <c r="O14" s="57">
        <v>6.3839999999999995</v>
      </c>
      <c r="P14" s="57">
        <v>5.94</v>
      </c>
      <c r="Q14" s="57">
        <v>0.377</v>
      </c>
      <c r="R14" s="57">
        <v>17.396000000000001</v>
      </c>
      <c r="S14" s="57">
        <v>12.331</v>
      </c>
      <c r="T14" s="57">
        <v>3.5000000000000003E-2</v>
      </c>
      <c r="U14" s="57">
        <v>4.2000000000000003E-2</v>
      </c>
      <c r="V14" s="57">
        <v>13.991999999999999</v>
      </c>
      <c r="W14" s="57"/>
      <c r="X14" s="57"/>
      <c r="Y14" s="57"/>
      <c r="Z14" s="58"/>
      <c r="AA14" s="59">
        <f t="shared" si="0"/>
        <v>195.73599999999999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239.74</v>
      </c>
      <c r="C16" s="62">
        <f t="shared" ref="C16:Z16" si="1">IF(LEN(C$2)&gt;0,SUM(C10:C15),"")</f>
        <v>130.02000000000001</v>
      </c>
      <c r="D16" s="62">
        <f t="shared" si="1"/>
        <v>129.63</v>
      </c>
      <c r="E16" s="62">
        <f t="shared" si="1"/>
        <v>129.37</v>
      </c>
      <c r="F16" s="62">
        <f t="shared" si="1"/>
        <v>49.26</v>
      </c>
      <c r="G16" s="62">
        <f t="shared" si="1"/>
        <v>39.340000000000003</v>
      </c>
      <c r="H16" s="62">
        <f t="shared" si="1"/>
        <v>21.866999999999997</v>
      </c>
      <c r="I16" s="62">
        <f t="shared" si="1"/>
        <v>10.779</v>
      </c>
      <c r="J16" s="62">
        <f t="shared" si="1"/>
        <v>10.599</v>
      </c>
      <c r="K16" s="62">
        <f t="shared" si="1"/>
        <v>6.7120000000000006</v>
      </c>
      <c r="L16" s="62">
        <f t="shared" si="1"/>
        <v>6.79</v>
      </c>
      <c r="M16" s="62">
        <f t="shared" si="1"/>
        <v>9.277000000000001</v>
      </c>
      <c r="N16" s="62">
        <f t="shared" si="1"/>
        <v>25.855</v>
      </c>
      <c r="O16" s="62">
        <f t="shared" si="1"/>
        <v>26.384</v>
      </c>
      <c r="P16" s="62">
        <f t="shared" si="1"/>
        <v>25.94</v>
      </c>
      <c r="Q16" s="62">
        <f t="shared" si="1"/>
        <v>0.377</v>
      </c>
      <c r="R16" s="62">
        <f t="shared" si="1"/>
        <v>17.396000000000001</v>
      </c>
      <c r="S16" s="62">
        <f t="shared" si="1"/>
        <v>34.311</v>
      </c>
      <c r="T16" s="62">
        <f t="shared" si="1"/>
        <v>31.992000000000001</v>
      </c>
      <c r="U16" s="62">
        <f t="shared" si="1"/>
        <v>4.2000000000000003E-2</v>
      </c>
      <c r="V16" s="62">
        <f t="shared" si="1"/>
        <v>17.422999999999998</v>
      </c>
      <c r="W16" s="62">
        <f t="shared" si="1"/>
        <v>20.399999999999999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983.50400000000002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6.3550000000000004</v>
      </c>
      <c r="C20" s="77">
        <v>6.3369999999999997</v>
      </c>
      <c r="D20" s="77">
        <v>1.337</v>
      </c>
      <c r="E20" s="77">
        <v>6.3580000000000005</v>
      </c>
      <c r="F20" s="77">
        <v>6.4009999999999998</v>
      </c>
      <c r="G20" s="77">
        <v>6.6189999999999998</v>
      </c>
      <c r="H20" s="77">
        <v>6.9649999999999999</v>
      </c>
      <c r="I20" s="77">
        <v>7.2290000000000001</v>
      </c>
      <c r="J20" s="77">
        <v>2.3180000000000001</v>
      </c>
      <c r="K20" s="77">
        <v>2.3319999999999999</v>
      </c>
      <c r="L20" s="77">
        <v>2.3010000000000002</v>
      </c>
      <c r="M20" s="77">
        <v>2.3380000000000001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56.89</v>
      </c>
    </row>
    <row r="21" spans="1:27" ht="24.95" customHeight="1" x14ac:dyDescent="0.2">
      <c r="A21" s="75" t="s">
        <v>16</v>
      </c>
      <c r="B21" s="80">
        <v>3.851</v>
      </c>
      <c r="C21" s="81">
        <v>8.0989999999999984</v>
      </c>
      <c r="D21" s="81">
        <v>7.7440000000000007</v>
      </c>
      <c r="E21" s="81">
        <v>8.0310000000000006</v>
      </c>
      <c r="F21" s="81">
        <v>7.88</v>
      </c>
      <c r="G21" s="81">
        <v>8.8170000000000002</v>
      </c>
      <c r="H21" s="81">
        <v>5.1630000000000003</v>
      </c>
      <c r="I21" s="81">
        <v>5.5279999999999996</v>
      </c>
      <c r="J21" s="81">
        <v>5.3299999999999992</v>
      </c>
      <c r="K21" s="81">
        <v>4.4459999999999997</v>
      </c>
      <c r="L21" s="81">
        <v>39.770000000000003</v>
      </c>
      <c r="M21" s="81">
        <v>33.352999999999994</v>
      </c>
      <c r="N21" s="81"/>
      <c r="O21" s="81">
        <v>0.52900000000000003</v>
      </c>
      <c r="P21" s="81">
        <v>1.1040000000000001</v>
      </c>
      <c r="Q21" s="81">
        <v>0.16400000000000001</v>
      </c>
      <c r="R21" s="81">
        <v>0.53400000000000003</v>
      </c>
      <c r="S21" s="81">
        <v>0.81400000000000006</v>
      </c>
      <c r="T21" s="81">
        <v>3.3210000000000002</v>
      </c>
      <c r="U21" s="81">
        <v>3.173</v>
      </c>
      <c r="V21" s="81">
        <v>2.38</v>
      </c>
      <c r="W21" s="81">
        <v>1.7570000000000001</v>
      </c>
      <c r="X21" s="81">
        <v>1.6419999999999999</v>
      </c>
      <c r="Y21" s="81">
        <v>1.5430000000000001</v>
      </c>
      <c r="Z21" s="78"/>
      <c r="AA21" s="79">
        <f t="shared" si="2"/>
        <v>154.97299999999998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10.206</v>
      </c>
      <c r="C25" s="88">
        <f t="shared" ref="C25:Z25" si="3">IF(LEN(C$2)&gt;0,SUM(C19:C24),"")</f>
        <v>14.435999999999998</v>
      </c>
      <c r="D25" s="88">
        <f t="shared" si="3"/>
        <v>9.0810000000000013</v>
      </c>
      <c r="E25" s="88">
        <f t="shared" si="3"/>
        <v>14.389000000000001</v>
      </c>
      <c r="F25" s="88">
        <f t="shared" si="3"/>
        <v>14.280999999999999</v>
      </c>
      <c r="G25" s="88">
        <f t="shared" si="3"/>
        <v>15.436</v>
      </c>
      <c r="H25" s="88">
        <f t="shared" si="3"/>
        <v>12.128</v>
      </c>
      <c r="I25" s="88">
        <f t="shared" si="3"/>
        <v>12.757</v>
      </c>
      <c r="J25" s="88">
        <f t="shared" si="3"/>
        <v>7.6479999999999997</v>
      </c>
      <c r="K25" s="88">
        <f t="shared" si="3"/>
        <v>6.7779999999999996</v>
      </c>
      <c r="L25" s="88">
        <f t="shared" si="3"/>
        <v>42.071000000000005</v>
      </c>
      <c r="M25" s="88">
        <f t="shared" si="3"/>
        <v>35.690999999999995</v>
      </c>
      <c r="N25" s="88">
        <f t="shared" si="3"/>
        <v>0</v>
      </c>
      <c r="O25" s="88">
        <f t="shared" si="3"/>
        <v>0.52900000000000003</v>
      </c>
      <c r="P25" s="88">
        <f t="shared" si="3"/>
        <v>1.1040000000000001</v>
      </c>
      <c r="Q25" s="88">
        <f t="shared" si="3"/>
        <v>0.16400000000000001</v>
      </c>
      <c r="R25" s="88">
        <f t="shared" si="3"/>
        <v>0.53400000000000003</v>
      </c>
      <c r="S25" s="88">
        <f t="shared" si="3"/>
        <v>0.81400000000000006</v>
      </c>
      <c r="T25" s="88">
        <f t="shared" si="3"/>
        <v>3.3210000000000002</v>
      </c>
      <c r="U25" s="88">
        <f t="shared" si="3"/>
        <v>3.173</v>
      </c>
      <c r="V25" s="88">
        <f t="shared" si="3"/>
        <v>2.38</v>
      </c>
      <c r="W25" s="88">
        <f t="shared" si="3"/>
        <v>1.7570000000000001</v>
      </c>
      <c r="X25" s="88">
        <f t="shared" si="3"/>
        <v>1.6419999999999999</v>
      </c>
      <c r="Y25" s="88">
        <f t="shared" si="3"/>
        <v>1.5430000000000001</v>
      </c>
      <c r="Z25" s="89" t="str">
        <f t="shared" si="3"/>
        <v/>
      </c>
      <c r="AA25" s="90">
        <f>SUM(AA19:AA24)</f>
        <v>211.863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249.946</v>
      </c>
      <c r="C29" s="77">
        <v>144.45599999999999</v>
      </c>
      <c r="D29" s="77">
        <v>138.71100000000001</v>
      </c>
      <c r="E29" s="77">
        <v>143.75899999999999</v>
      </c>
      <c r="F29" s="77">
        <v>63.540999999999997</v>
      </c>
      <c r="G29" s="77">
        <v>54.776000000000003</v>
      </c>
      <c r="H29" s="77">
        <v>33.994999999999997</v>
      </c>
      <c r="I29" s="77">
        <v>23.536000000000001</v>
      </c>
      <c r="J29" s="77">
        <v>18.247</v>
      </c>
      <c r="K29" s="77">
        <v>13.49</v>
      </c>
      <c r="L29" s="77">
        <v>48.860999999999997</v>
      </c>
      <c r="M29" s="77">
        <v>44.968000000000004</v>
      </c>
      <c r="N29" s="77">
        <v>25.855</v>
      </c>
      <c r="O29" s="77">
        <v>26.913</v>
      </c>
      <c r="P29" s="77">
        <v>27.044</v>
      </c>
      <c r="Q29" s="77">
        <v>0.54100000000000004</v>
      </c>
      <c r="R29" s="77">
        <v>17.93</v>
      </c>
      <c r="S29" s="77">
        <v>35.125</v>
      </c>
      <c r="T29" s="77">
        <v>35.313000000000002</v>
      </c>
      <c r="U29" s="77">
        <v>3.2149999999999999</v>
      </c>
      <c r="V29" s="77">
        <v>19.803000000000001</v>
      </c>
      <c r="W29" s="77">
        <v>22.157</v>
      </c>
      <c r="X29" s="77">
        <v>1.6419999999999999</v>
      </c>
      <c r="Y29" s="77">
        <v>1.5429999999999999</v>
      </c>
      <c r="Z29" s="78"/>
      <c r="AA29" s="79">
        <f>SUM(B29:Z29)</f>
        <v>1195.367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249.946</v>
      </c>
      <c r="C31" s="62">
        <f t="shared" ref="C31:Z31" si="4">IF(LEN(C$2)&gt;0,SUM(C28:C30),"")</f>
        <v>144.45599999999999</v>
      </c>
      <c r="D31" s="62">
        <f t="shared" si="4"/>
        <v>138.71100000000001</v>
      </c>
      <c r="E31" s="62">
        <f t="shared" si="4"/>
        <v>143.75899999999999</v>
      </c>
      <c r="F31" s="62">
        <f t="shared" si="4"/>
        <v>63.540999999999997</v>
      </c>
      <c r="G31" s="62">
        <f t="shared" si="4"/>
        <v>54.776000000000003</v>
      </c>
      <c r="H31" s="62">
        <f t="shared" si="4"/>
        <v>33.994999999999997</v>
      </c>
      <c r="I31" s="62">
        <f t="shared" si="4"/>
        <v>23.536000000000001</v>
      </c>
      <c r="J31" s="62">
        <f t="shared" si="4"/>
        <v>18.247</v>
      </c>
      <c r="K31" s="62">
        <f t="shared" si="4"/>
        <v>13.49</v>
      </c>
      <c r="L31" s="62">
        <f t="shared" si="4"/>
        <v>48.860999999999997</v>
      </c>
      <c r="M31" s="62">
        <f t="shared" si="4"/>
        <v>44.968000000000004</v>
      </c>
      <c r="N31" s="62">
        <f t="shared" si="4"/>
        <v>25.855</v>
      </c>
      <c r="O31" s="62">
        <f t="shared" si="4"/>
        <v>26.913</v>
      </c>
      <c r="P31" s="62">
        <f t="shared" si="4"/>
        <v>27.044</v>
      </c>
      <c r="Q31" s="62">
        <f t="shared" si="4"/>
        <v>0.54100000000000004</v>
      </c>
      <c r="R31" s="62">
        <f t="shared" si="4"/>
        <v>17.93</v>
      </c>
      <c r="S31" s="62">
        <f t="shared" si="4"/>
        <v>35.125</v>
      </c>
      <c r="T31" s="62">
        <f t="shared" si="4"/>
        <v>35.313000000000002</v>
      </c>
      <c r="U31" s="62">
        <f t="shared" si="4"/>
        <v>3.2149999999999999</v>
      </c>
      <c r="V31" s="62">
        <f t="shared" si="4"/>
        <v>19.803000000000001</v>
      </c>
      <c r="W31" s="62">
        <f t="shared" si="4"/>
        <v>22.157</v>
      </c>
      <c r="X31" s="62">
        <f t="shared" si="4"/>
        <v>1.6419999999999999</v>
      </c>
      <c r="Y31" s="62">
        <f t="shared" si="4"/>
        <v>1.5429999999999999</v>
      </c>
      <c r="Z31" s="63" t="str">
        <f t="shared" si="4"/>
        <v/>
      </c>
      <c r="AA31" s="64">
        <f>SUM(AA28:AA30)</f>
        <v>1195.367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48.1</v>
      </c>
      <c r="C38" s="99">
        <v>45.3</v>
      </c>
      <c r="D38" s="99">
        <v>78.5</v>
      </c>
      <c r="E38" s="99">
        <v>62</v>
      </c>
      <c r="F38" s="99">
        <v>26.8</v>
      </c>
      <c r="G38" s="99"/>
      <c r="H38" s="99"/>
      <c r="I38" s="99"/>
      <c r="J38" s="99"/>
      <c r="K38" s="99"/>
      <c r="L38" s="99"/>
      <c r="M38" s="99"/>
      <c r="N38" s="99"/>
      <c r="O38" s="99">
        <v>25.9</v>
      </c>
      <c r="P38" s="99">
        <v>54.7</v>
      </c>
      <c r="Q38" s="99">
        <v>50</v>
      </c>
      <c r="R38" s="99"/>
      <c r="S38" s="99"/>
      <c r="T38" s="99"/>
      <c r="U38" s="99">
        <v>14.9</v>
      </c>
      <c r="V38" s="99"/>
      <c r="W38" s="99"/>
      <c r="X38" s="99">
        <v>56.1</v>
      </c>
      <c r="Y38" s="99">
        <v>41.1</v>
      </c>
      <c r="Z38" s="100"/>
      <c r="AA38" s="79">
        <f t="shared" si="5"/>
        <v>503.4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48.1</v>
      </c>
      <c r="C39" s="88">
        <f t="shared" si="6"/>
        <v>45.3</v>
      </c>
      <c r="D39" s="88">
        <f t="shared" si="6"/>
        <v>78.5</v>
      </c>
      <c r="E39" s="88">
        <f t="shared" si="6"/>
        <v>62</v>
      </c>
      <c r="F39" s="88">
        <f t="shared" si="6"/>
        <v>26.8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25.9</v>
      </c>
      <c r="P39" s="88">
        <f t="shared" si="6"/>
        <v>54.7</v>
      </c>
      <c r="Q39" s="88">
        <f t="shared" si="6"/>
        <v>50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14.9</v>
      </c>
      <c r="V39" s="88">
        <f t="shared" si="6"/>
        <v>0</v>
      </c>
      <c r="W39" s="88">
        <f t="shared" si="6"/>
        <v>0</v>
      </c>
      <c r="X39" s="88">
        <f t="shared" si="6"/>
        <v>56.1</v>
      </c>
      <c r="Y39" s="88">
        <f t="shared" si="6"/>
        <v>41.1</v>
      </c>
      <c r="Z39" s="89" t="str">
        <f t="shared" si="6"/>
        <v/>
      </c>
      <c r="AA39" s="90">
        <f t="shared" si="5"/>
        <v>503.4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48.1</v>
      </c>
      <c r="C46" s="99">
        <v>45.3</v>
      </c>
      <c r="D46" s="99">
        <v>78.5</v>
      </c>
      <c r="E46" s="99">
        <v>62</v>
      </c>
      <c r="F46" s="99">
        <v>26.8</v>
      </c>
      <c r="G46" s="99"/>
      <c r="H46" s="99"/>
      <c r="I46" s="99"/>
      <c r="J46" s="99"/>
      <c r="K46" s="99"/>
      <c r="L46" s="99"/>
      <c r="M46" s="99"/>
      <c r="N46" s="99"/>
      <c r="O46" s="99">
        <v>25.9</v>
      </c>
      <c r="P46" s="99">
        <v>54.7</v>
      </c>
      <c r="Q46" s="99">
        <v>50</v>
      </c>
      <c r="R46" s="99"/>
      <c r="S46" s="99"/>
      <c r="T46" s="99"/>
      <c r="U46" s="99">
        <v>14.9</v>
      </c>
      <c r="V46" s="99"/>
      <c r="W46" s="99"/>
      <c r="X46" s="99">
        <v>56.1</v>
      </c>
      <c r="Y46" s="99">
        <v>41.1</v>
      </c>
      <c r="Z46" s="100"/>
      <c r="AA46" s="79">
        <f t="shared" si="7"/>
        <v>503.4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48.1</v>
      </c>
      <c r="C48" s="88">
        <f t="shared" ref="C48:Z48" si="8">IF(LEN(C$2)&gt;0,SUM(C42:C47),"")</f>
        <v>45.3</v>
      </c>
      <c r="D48" s="88">
        <f t="shared" si="8"/>
        <v>78.5</v>
      </c>
      <c r="E48" s="88">
        <f t="shared" si="8"/>
        <v>62</v>
      </c>
      <c r="F48" s="88">
        <f t="shared" si="8"/>
        <v>26.8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25.9</v>
      </c>
      <c r="P48" s="88">
        <f t="shared" si="8"/>
        <v>54.7</v>
      </c>
      <c r="Q48" s="88">
        <f t="shared" si="8"/>
        <v>50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14.9</v>
      </c>
      <c r="V48" s="88">
        <f t="shared" si="8"/>
        <v>0</v>
      </c>
      <c r="W48" s="88">
        <f t="shared" si="8"/>
        <v>0</v>
      </c>
      <c r="X48" s="88">
        <f t="shared" si="8"/>
        <v>56.1</v>
      </c>
      <c r="Y48" s="88">
        <f t="shared" si="8"/>
        <v>41.1</v>
      </c>
      <c r="Z48" s="89" t="str">
        <f t="shared" si="8"/>
        <v/>
      </c>
      <c r="AA48" s="90">
        <f t="shared" si="7"/>
        <v>503.4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298.04599999999999</v>
      </c>
      <c r="C51" s="88">
        <f t="shared" si="10"/>
        <v>189.75600000000003</v>
      </c>
      <c r="D51" s="88">
        <f t="shared" si="10"/>
        <v>217.21099999999998</v>
      </c>
      <c r="E51" s="88">
        <f t="shared" si="10"/>
        <v>205.75900000000001</v>
      </c>
      <c r="F51" s="88">
        <f t="shared" si="10"/>
        <v>90.340999999999994</v>
      </c>
      <c r="G51" s="88">
        <f t="shared" si="10"/>
        <v>54.776000000000003</v>
      </c>
      <c r="H51" s="88">
        <f t="shared" si="10"/>
        <v>33.994999999999997</v>
      </c>
      <c r="I51" s="88">
        <f t="shared" si="10"/>
        <v>23.536000000000001</v>
      </c>
      <c r="J51" s="88">
        <f t="shared" si="10"/>
        <v>18.247</v>
      </c>
      <c r="K51" s="88">
        <f t="shared" si="10"/>
        <v>13.49</v>
      </c>
      <c r="L51" s="88">
        <f t="shared" si="10"/>
        <v>48.861000000000004</v>
      </c>
      <c r="M51" s="88">
        <f t="shared" si="10"/>
        <v>44.967999999999996</v>
      </c>
      <c r="N51" s="88">
        <f t="shared" si="10"/>
        <v>25.855</v>
      </c>
      <c r="O51" s="88">
        <f t="shared" si="10"/>
        <v>52.813000000000002</v>
      </c>
      <c r="P51" s="88">
        <f t="shared" si="10"/>
        <v>81.744</v>
      </c>
      <c r="Q51" s="88">
        <f t="shared" si="10"/>
        <v>50.540999999999997</v>
      </c>
      <c r="R51" s="88">
        <f t="shared" si="10"/>
        <v>17.93</v>
      </c>
      <c r="S51" s="88">
        <f t="shared" si="10"/>
        <v>35.125</v>
      </c>
      <c r="T51" s="88">
        <f t="shared" si="10"/>
        <v>35.313000000000002</v>
      </c>
      <c r="U51" s="88">
        <f t="shared" si="10"/>
        <v>18.115000000000002</v>
      </c>
      <c r="V51" s="88">
        <f t="shared" si="10"/>
        <v>19.802999999999997</v>
      </c>
      <c r="W51" s="88">
        <f t="shared" si="10"/>
        <v>22.157</v>
      </c>
      <c r="X51" s="88">
        <f t="shared" si="10"/>
        <v>57.742000000000004</v>
      </c>
      <c r="Y51" s="88">
        <f t="shared" si="10"/>
        <v>42.643000000000001</v>
      </c>
      <c r="Z51" s="89" t="str">
        <f t="shared" si="10"/>
        <v/>
      </c>
      <c r="AA51" s="105">
        <f>SUM(B51:Z51)</f>
        <v>1698.7670000000003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298.00900000000007</v>
      </c>
      <c r="C4" s="18">
        <v>189.73</v>
      </c>
      <c r="D4" s="18">
        <v>217.17000000000004</v>
      </c>
      <c r="E4" s="18">
        <v>205.77700000000002</v>
      </c>
      <c r="F4" s="18">
        <v>90.389999999999986</v>
      </c>
      <c r="G4" s="18">
        <v>54.799000000000007</v>
      </c>
      <c r="H4" s="18">
        <v>34.024999999999999</v>
      </c>
      <c r="I4" s="18">
        <v>23.535999999999998</v>
      </c>
      <c r="J4" s="18">
        <v>18.247</v>
      </c>
      <c r="K4" s="18">
        <v>13.49</v>
      </c>
      <c r="L4" s="18">
        <v>48.861000000000004</v>
      </c>
      <c r="M4" s="18">
        <v>44.968000000000004</v>
      </c>
      <c r="N4" s="18">
        <v>25.854999999999997</v>
      </c>
      <c r="O4" s="18">
        <v>52.805000000000007</v>
      </c>
      <c r="P4" s="18">
        <v>81.773999999999987</v>
      </c>
      <c r="Q4" s="18">
        <v>50.53</v>
      </c>
      <c r="R4" s="18">
        <v>17.93</v>
      </c>
      <c r="S4" s="18">
        <v>35.125</v>
      </c>
      <c r="T4" s="18">
        <v>35.313000000000002</v>
      </c>
      <c r="U4" s="18">
        <v>18.09</v>
      </c>
      <c r="V4" s="18">
        <v>19.802</v>
      </c>
      <c r="W4" s="18">
        <v>22.152999999999999</v>
      </c>
      <c r="X4" s="18">
        <v>57.736000000000004</v>
      </c>
      <c r="Y4" s="18">
        <v>42.602999999999994</v>
      </c>
      <c r="Z4" s="19"/>
      <c r="AA4" s="20">
        <f>SUM(B4:Z4)</f>
        <v>1698.7180000000008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210</v>
      </c>
      <c r="C7" s="28">
        <v>195.59</v>
      </c>
      <c r="D7" s="28">
        <v>195.59</v>
      </c>
      <c r="E7" s="28">
        <v>197.61</v>
      </c>
      <c r="F7" s="28">
        <v>198.08</v>
      </c>
      <c r="G7" s="28">
        <v>215.18</v>
      </c>
      <c r="H7" s="28">
        <v>223.98</v>
      </c>
      <c r="I7" s="28">
        <v>237.85</v>
      </c>
      <c r="J7" s="28">
        <v>232.62</v>
      </c>
      <c r="K7" s="28">
        <v>210.25</v>
      </c>
      <c r="L7" s="28">
        <v>188.89</v>
      </c>
      <c r="M7" s="28">
        <v>189.39</v>
      </c>
      <c r="N7" s="28">
        <v>197.23</v>
      </c>
      <c r="O7" s="28">
        <v>197.51</v>
      </c>
      <c r="P7" s="28">
        <v>205.59</v>
      </c>
      <c r="Q7" s="28">
        <v>195.59</v>
      </c>
      <c r="R7" s="28">
        <v>198.66</v>
      </c>
      <c r="S7" s="28">
        <v>220</v>
      </c>
      <c r="T7" s="28">
        <v>229.47</v>
      </c>
      <c r="U7" s="28">
        <v>279.99</v>
      </c>
      <c r="V7" s="28">
        <v>342</v>
      </c>
      <c r="W7" s="28">
        <v>258</v>
      </c>
      <c r="X7" s="28">
        <v>221.7</v>
      </c>
      <c r="Y7" s="28">
        <v>220</v>
      </c>
      <c r="Z7" s="29"/>
      <c r="AA7" s="30">
        <f>IF(SUM(B7:Z7)&lt;&gt;0,AVERAGEIF(B7:Z7,"&lt;&gt;"""),"")</f>
        <v>219.19874999999999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240</v>
      </c>
      <c r="C12" s="52">
        <v>130</v>
      </c>
      <c r="D12" s="52">
        <v>130</v>
      </c>
      <c r="E12" s="52">
        <v>130</v>
      </c>
      <c r="F12" s="52">
        <v>37.753</v>
      </c>
      <c r="G12" s="52">
        <v>17.324999999999999</v>
      </c>
      <c r="H12" s="52"/>
      <c r="I12" s="52"/>
      <c r="J12" s="52"/>
      <c r="K12" s="52"/>
      <c r="L12" s="52"/>
      <c r="M12" s="52"/>
      <c r="N12" s="52"/>
      <c r="O12" s="52">
        <v>7.782</v>
      </c>
      <c r="P12" s="52">
        <v>25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717.86000000000013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50.494000000000007</v>
      </c>
      <c r="C14" s="57">
        <v>54.928000000000004</v>
      </c>
      <c r="D14" s="57">
        <v>82.267999999999986</v>
      </c>
      <c r="E14" s="57">
        <v>69.518999999999991</v>
      </c>
      <c r="F14" s="57">
        <v>46.002000000000002</v>
      </c>
      <c r="G14" s="57">
        <v>20.366</v>
      </c>
      <c r="H14" s="57">
        <v>24.296999999999997</v>
      </c>
      <c r="I14" s="57">
        <v>21.773999999999997</v>
      </c>
      <c r="J14" s="57">
        <v>17.271999999999998</v>
      </c>
      <c r="K14" s="57">
        <v>9.7260000000000009</v>
      </c>
      <c r="L14" s="57">
        <v>44.578000000000003</v>
      </c>
      <c r="M14" s="57">
        <v>40.868000000000002</v>
      </c>
      <c r="N14" s="57">
        <v>19.997999999999998</v>
      </c>
      <c r="O14" s="57">
        <v>33.337000000000003</v>
      </c>
      <c r="P14" s="57">
        <v>45.985000000000007</v>
      </c>
      <c r="Q14" s="57">
        <v>40.313999999999993</v>
      </c>
      <c r="R14" s="57">
        <v>8.2469999999999999</v>
      </c>
      <c r="S14" s="57">
        <v>0.10999999999999999</v>
      </c>
      <c r="T14" s="57">
        <v>27.394999999999996</v>
      </c>
      <c r="U14" s="57">
        <v>14.911000000000001</v>
      </c>
      <c r="V14" s="57">
        <v>1.72</v>
      </c>
      <c r="W14" s="57">
        <v>18.922000000000001</v>
      </c>
      <c r="X14" s="57">
        <v>55.904000000000011</v>
      </c>
      <c r="Y14" s="57">
        <v>37.262</v>
      </c>
      <c r="Z14" s="58"/>
      <c r="AA14" s="59">
        <f t="shared" si="0"/>
        <v>786.19699999999989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290.49400000000003</v>
      </c>
      <c r="C16" s="62">
        <f t="shared" ref="C16:Z16" si="1">IF(LEN(C$2)&gt;0,SUM(C10:C15),"")</f>
        <v>184.928</v>
      </c>
      <c r="D16" s="62">
        <f t="shared" si="1"/>
        <v>212.26799999999997</v>
      </c>
      <c r="E16" s="62">
        <f t="shared" si="1"/>
        <v>199.51900000000001</v>
      </c>
      <c r="F16" s="62">
        <f t="shared" si="1"/>
        <v>83.754999999999995</v>
      </c>
      <c r="G16" s="62">
        <f t="shared" si="1"/>
        <v>37.691000000000003</v>
      </c>
      <c r="H16" s="62">
        <f t="shared" si="1"/>
        <v>24.296999999999997</v>
      </c>
      <c r="I16" s="62">
        <f t="shared" si="1"/>
        <v>21.773999999999997</v>
      </c>
      <c r="J16" s="62">
        <f t="shared" si="1"/>
        <v>17.271999999999998</v>
      </c>
      <c r="K16" s="62">
        <f t="shared" si="1"/>
        <v>9.7260000000000009</v>
      </c>
      <c r="L16" s="62">
        <f t="shared" si="1"/>
        <v>44.578000000000003</v>
      </c>
      <c r="M16" s="62">
        <f t="shared" si="1"/>
        <v>40.868000000000002</v>
      </c>
      <c r="N16" s="62">
        <f t="shared" si="1"/>
        <v>19.997999999999998</v>
      </c>
      <c r="O16" s="62">
        <f t="shared" si="1"/>
        <v>41.119</v>
      </c>
      <c r="P16" s="62">
        <f t="shared" si="1"/>
        <v>70.985000000000014</v>
      </c>
      <c r="Q16" s="62">
        <f t="shared" si="1"/>
        <v>40.313999999999993</v>
      </c>
      <c r="R16" s="62">
        <f t="shared" si="1"/>
        <v>8.2469999999999999</v>
      </c>
      <c r="S16" s="62">
        <f t="shared" si="1"/>
        <v>0.10999999999999999</v>
      </c>
      <c r="T16" s="62">
        <f t="shared" si="1"/>
        <v>27.394999999999996</v>
      </c>
      <c r="U16" s="62">
        <f t="shared" si="1"/>
        <v>14.911000000000001</v>
      </c>
      <c r="V16" s="62">
        <f t="shared" si="1"/>
        <v>1.72</v>
      </c>
      <c r="W16" s="62">
        <f t="shared" si="1"/>
        <v>18.922000000000001</v>
      </c>
      <c r="X16" s="62">
        <f t="shared" si="1"/>
        <v>55.904000000000011</v>
      </c>
      <c r="Y16" s="62">
        <f t="shared" si="1"/>
        <v>37.262</v>
      </c>
      <c r="Z16" s="63" t="str">
        <f t="shared" si="1"/>
        <v/>
      </c>
      <c r="AA16" s="64">
        <f>SUM(AA10:AA15)</f>
        <v>1504.057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>
        <v>0.8</v>
      </c>
      <c r="N19" s="72">
        <v>0.8</v>
      </c>
      <c r="O19" s="72">
        <v>0.8</v>
      </c>
      <c r="P19" s="72">
        <v>0.8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3.2</v>
      </c>
    </row>
    <row r="20" spans="1:27" ht="24.95" customHeight="1" x14ac:dyDescent="0.2">
      <c r="A20" s="75" t="s">
        <v>15</v>
      </c>
      <c r="B20" s="76">
        <v>6.8369999999999997</v>
      </c>
      <c r="C20" s="77">
        <v>4.55</v>
      </c>
      <c r="D20" s="77">
        <v>4.4219999999999997</v>
      </c>
      <c r="E20" s="77">
        <v>4.1040000000000001</v>
      </c>
      <c r="F20" s="77">
        <v>4.4610000000000003</v>
      </c>
      <c r="G20" s="77">
        <v>4.008</v>
      </c>
      <c r="H20" s="77">
        <v>1.88</v>
      </c>
      <c r="I20" s="77"/>
      <c r="J20" s="77"/>
      <c r="K20" s="77"/>
      <c r="L20" s="77">
        <v>0.67100000000000004</v>
      </c>
      <c r="M20" s="77"/>
      <c r="N20" s="77">
        <v>1.78</v>
      </c>
      <c r="O20" s="77">
        <v>5.0629999999999997</v>
      </c>
      <c r="P20" s="77">
        <v>4.4130000000000003</v>
      </c>
      <c r="Q20" s="77">
        <v>3.9660000000000002</v>
      </c>
      <c r="R20" s="77">
        <v>2.8420000000000001</v>
      </c>
      <c r="S20" s="77">
        <v>0.91900000000000004</v>
      </c>
      <c r="T20" s="77">
        <v>0.90500000000000003</v>
      </c>
      <c r="U20" s="77">
        <v>1.7889999999999999</v>
      </c>
      <c r="V20" s="77">
        <v>1.085</v>
      </c>
      <c r="W20" s="77">
        <v>0.46400000000000002</v>
      </c>
      <c r="X20" s="77"/>
      <c r="Y20" s="77">
        <v>5.3410000000000002</v>
      </c>
      <c r="Z20" s="78"/>
      <c r="AA20" s="79">
        <f t="shared" si="2"/>
        <v>59.500000000000007</v>
      </c>
    </row>
    <row r="21" spans="1:27" ht="24.95" customHeight="1" x14ac:dyDescent="0.2">
      <c r="A21" s="75" t="s">
        <v>16</v>
      </c>
      <c r="B21" s="80">
        <v>0.67800000000000005</v>
      </c>
      <c r="C21" s="81">
        <v>0.252</v>
      </c>
      <c r="D21" s="81">
        <v>0.48</v>
      </c>
      <c r="E21" s="81">
        <v>2.1539999999999999</v>
      </c>
      <c r="F21" s="81">
        <v>2.1739999999999999</v>
      </c>
      <c r="G21" s="81"/>
      <c r="H21" s="81">
        <v>1.8480000000000001</v>
      </c>
      <c r="I21" s="81">
        <v>1.762</v>
      </c>
      <c r="J21" s="81">
        <v>0.97499999999999998</v>
      </c>
      <c r="K21" s="81">
        <v>3.7639999999999998</v>
      </c>
      <c r="L21" s="81">
        <v>3.6120000000000001</v>
      </c>
      <c r="M21" s="81">
        <v>3.3</v>
      </c>
      <c r="N21" s="81">
        <v>3.2770000000000001</v>
      </c>
      <c r="O21" s="81">
        <v>5.8230000000000004</v>
      </c>
      <c r="P21" s="81">
        <v>5.5759999999999996</v>
      </c>
      <c r="Q21" s="81">
        <v>6.25</v>
      </c>
      <c r="R21" s="81">
        <v>6.8410000000000002</v>
      </c>
      <c r="S21" s="81">
        <v>6.8959999999999999</v>
      </c>
      <c r="T21" s="81">
        <v>7.0129999999999999</v>
      </c>
      <c r="U21" s="81">
        <v>1.3900000000000001</v>
      </c>
      <c r="V21" s="81">
        <v>2.1970000000000001</v>
      </c>
      <c r="W21" s="81">
        <v>1.0669999999999999</v>
      </c>
      <c r="X21" s="81">
        <v>1.8320000000000001</v>
      </c>
      <c r="Y21" s="81"/>
      <c r="Z21" s="78"/>
      <c r="AA21" s="79">
        <f t="shared" si="2"/>
        <v>69.160999999999987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7.5149999999999997</v>
      </c>
      <c r="C25" s="88">
        <f t="shared" si="3"/>
        <v>4.8019999999999996</v>
      </c>
      <c r="D25" s="88">
        <f t="shared" si="3"/>
        <v>4.9019999999999992</v>
      </c>
      <c r="E25" s="88">
        <f t="shared" si="3"/>
        <v>6.258</v>
      </c>
      <c r="F25" s="88">
        <f t="shared" si="3"/>
        <v>6.6349999999999998</v>
      </c>
      <c r="G25" s="88">
        <f t="shared" si="3"/>
        <v>4.008</v>
      </c>
      <c r="H25" s="88">
        <f t="shared" si="3"/>
        <v>3.7279999999999998</v>
      </c>
      <c r="I25" s="88">
        <f t="shared" si="3"/>
        <v>1.762</v>
      </c>
      <c r="J25" s="88">
        <f t="shared" si="3"/>
        <v>0.97499999999999998</v>
      </c>
      <c r="K25" s="88">
        <f t="shared" si="3"/>
        <v>3.7639999999999998</v>
      </c>
      <c r="L25" s="88">
        <f t="shared" si="3"/>
        <v>4.2830000000000004</v>
      </c>
      <c r="M25" s="88">
        <f t="shared" si="3"/>
        <v>4.0999999999999996</v>
      </c>
      <c r="N25" s="88">
        <f t="shared" si="3"/>
        <v>5.8570000000000002</v>
      </c>
      <c r="O25" s="88">
        <f t="shared" si="3"/>
        <v>11.686</v>
      </c>
      <c r="P25" s="88">
        <f t="shared" si="3"/>
        <v>10.789</v>
      </c>
      <c r="Q25" s="88">
        <f t="shared" si="3"/>
        <v>10.216000000000001</v>
      </c>
      <c r="R25" s="88">
        <f t="shared" si="3"/>
        <v>9.6829999999999998</v>
      </c>
      <c r="S25" s="88">
        <f t="shared" si="3"/>
        <v>7.8149999999999995</v>
      </c>
      <c r="T25" s="88">
        <f t="shared" si="3"/>
        <v>7.9180000000000001</v>
      </c>
      <c r="U25" s="88">
        <f t="shared" si="3"/>
        <v>3.1790000000000003</v>
      </c>
      <c r="V25" s="88">
        <f t="shared" si="3"/>
        <v>3.282</v>
      </c>
      <c r="W25" s="88">
        <f t="shared" si="3"/>
        <v>1.5309999999999999</v>
      </c>
      <c r="X25" s="88">
        <f t="shared" si="3"/>
        <v>1.8320000000000001</v>
      </c>
      <c r="Y25" s="88">
        <f t="shared" si="3"/>
        <v>5.3410000000000002</v>
      </c>
      <c r="Z25" s="89">
        <f t="shared" si="3"/>
        <v>0</v>
      </c>
      <c r="AA25" s="90">
        <f t="shared" si="3"/>
        <v>131.86099999999999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298.00900000000001</v>
      </c>
      <c r="C29" s="77">
        <v>189.73</v>
      </c>
      <c r="D29" s="77">
        <v>217.17</v>
      </c>
      <c r="E29" s="77">
        <v>205.77699999999999</v>
      </c>
      <c r="F29" s="77">
        <v>90.39</v>
      </c>
      <c r="G29" s="77">
        <v>41.698999999999998</v>
      </c>
      <c r="H29" s="77">
        <v>28.024999999999999</v>
      </c>
      <c r="I29" s="77">
        <v>23.536000000000001</v>
      </c>
      <c r="J29" s="77">
        <v>18.247</v>
      </c>
      <c r="K29" s="77">
        <v>13.49</v>
      </c>
      <c r="L29" s="77">
        <v>48.860999999999997</v>
      </c>
      <c r="M29" s="77">
        <v>44.968000000000004</v>
      </c>
      <c r="N29" s="77">
        <v>25.855</v>
      </c>
      <c r="O29" s="77">
        <v>52.805</v>
      </c>
      <c r="P29" s="77">
        <v>81.774000000000001</v>
      </c>
      <c r="Q29" s="77">
        <v>50.53</v>
      </c>
      <c r="R29" s="77">
        <v>17.93</v>
      </c>
      <c r="S29" s="77">
        <v>7.9249999999999998</v>
      </c>
      <c r="T29" s="77">
        <v>35.313000000000002</v>
      </c>
      <c r="U29" s="77">
        <v>18.09</v>
      </c>
      <c r="V29" s="77">
        <v>5.0019999999999998</v>
      </c>
      <c r="W29" s="77">
        <v>20.452999999999999</v>
      </c>
      <c r="X29" s="77">
        <v>57.735999999999997</v>
      </c>
      <c r="Y29" s="77">
        <v>42.603000000000002</v>
      </c>
      <c r="Z29" s="78"/>
      <c r="AA29" s="79">
        <f>SUM(B29:Z29)</f>
        <v>1635.9180000000003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298.00900000000001</v>
      </c>
      <c r="C31" s="62">
        <f t="shared" si="4"/>
        <v>189.73</v>
      </c>
      <c r="D31" s="62">
        <f t="shared" si="4"/>
        <v>217.17</v>
      </c>
      <c r="E31" s="62">
        <f t="shared" si="4"/>
        <v>205.77699999999999</v>
      </c>
      <c r="F31" s="62">
        <f t="shared" si="4"/>
        <v>90.39</v>
      </c>
      <c r="G31" s="62">
        <f t="shared" si="4"/>
        <v>41.698999999999998</v>
      </c>
      <c r="H31" s="62">
        <f t="shared" si="4"/>
        <v>28.024999999999999</v>
      </c>
      <c r="I31" s="62">
        <f t="shared" si="4"/>
        <v>23.536000000000001</v>
      </c>
      <c r="J31" s="62">
        <f t="shared" si="4"/>
        <v>18.247</v>
      </c>
      <c r="K31" s="62">
        <f t="shared" si="4"/>
        <v>13.49</v>
      </c>
      <c r="L31" s="62">
        <f t="shared" si="4"/>
        <v>48.860999999999997</v>
      </c>
      <c r="M31" s="62">
        <f t="shared" si="4"/>
        <v>44.968000000000004</v>
      </c>
      <c r="N31" s="62">
        <f t="shared" si="4"/>
        <v>25.855</v>
      </c>
      <c r="O31" s="62">
        <f t="shared" si="4"/>
        <v>52.805</v>
      </c>
      <c r="P31" s="62">
        <f t="shared" si="4"/>
        <v>81.774000000000001</v>
      </c>
      <c r="Q31" s="62">
        <f t="shared" si="4"/>
        <v>50.53</v>
      </c>
      <c r="R31" s="62">
        <f t="shared" si="4"/>
        <v>17.93</v>
      </c>
      <c r="S31" s="62">
        <f t="shared" si="4"/>
        <v>7.9249999999999998</v>
      </c>
      <c r="T31" s="62">
        <f t="shared" si="4"/>
        <v>35.313000000000002</v>
      </c>
      <c r="U31" s="62">
        <f t="shared" si="4"/>
        <v>18.09</v>
      </c>
      <c r="V31" s="62">
        <f t="shared" si="4"/>
        <v>5.0019999999999998</v>
      </c>
      <c r="W31" s="62">
        <f t="shared" si="4"/>
        <v>20.452999999999999</v>
      </c>
      <c r="X31" s="62">
        <f t="shared" si="4"/>
        <v>57.735999999999997</v>
      </c>
      <c r="Y31" s="62">
        <f t="shared" si="4"/>
        <v>42.603000000000002</v>
      </c>
      <c r="Z31" s="63">
        <f t="shared" si="4"/>
        <v>0</v>
      </c>
      <c r="AA31" s="64">
        <f t="shared" si="4"/>
        <v>1635.9180000000003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13.1</v>
      </c>
      <c r="H38" s="99">
        <v>6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27.2</v>
      </c>
      <c r="T38" s="99"/>
      <c r="U38" s="99"/>
      <c r="V38" s="99">
        <v>14.8</v>
      </c>
      <c r="W38" s="99">
        <v>1.7</v>
      </c>
      <c r="X38" s="99"/>
      <c r="Y38" s="99"/>
      <c r="Z38" s="100"/>
      <c r="AA38" s="79">
        <f t="shared" si="5"/>
        <v>62.8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13.1</v>
      </c>
      <c r="H39" s="88">
        <f t="shared" si="6"/>
        <v>6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27.2</v>
      </c>
      <c r="T39" s="88">
        <f t="shared" si="6"/>
        <v>0</v>
      </c>
      <c r="U39" s="88">
        <f t="shared" si="6"/>
        <v>0</v>
      </c>
      <c r="V39" s="88">
        <f t="shared" si="6"/>
        <v>14.8</v>
      </c>
      <c r="W39" s="88">
        <f t="shared" si="6"/>
        <v>1.7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62.8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13.1</v>
      </c>
      <c r="H46" s="99">
        <v>6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27.2</v>
      </c>
      <c r="T46" s="99"/>
      <c r="U46" s="99"/>
      <c r="V46" s="99">
        <v>14.8</v>
      </c>
      <c r="W46" s="99">
        <v>1.7</v>
      </c>
      <c r="X46" s="99"/>
      <c r="Y46" s="99"/>
      <c r="Z46" s="100"/>
      <c r="AA46" s="79">
        <f t="shared" si="7"/>
        <v>62.8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13.1</v>
      </c>
      <c r="H48" s="88">
        <f t="shared" si="8"/>
        <v>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27.2</v>
      </c>
      <c r="T48" s="88">
        <f t="shared" si="8"/>
        <v>0</v>
      </c>
      <c r="U48" s="88">
        <f t="shared" si="8"/>
        <v>0</v>
      </c>
      <c r="V48" s="88">
        <f t="shared" si="8"/>
        <v>14.8</v>
      </c>
      <c r="W48" s="88">
        <f t="shared" si="8"/>
        <v>1.7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62.8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298.00900000000001</v>
      </c>
      <c r="C51" s="88">
        <f t="shared" si="10"/>
        <v>189.73</v>
      </c>
      <c r="D51" s="88">
        <f t="shared" si="10"/>
        <v>217.16999999999996</v>
      </c>
      <c r="E51" s="88">
        <f t="shared" si="10"/>
        <v>205.77700000000002</v>
      </c>
      <c r="F51" s="88">
        <f t="shared" si="10"/>
        <v>90.39</v>
      </c>
      <c r="G51" s="88">
        <f t="shared" si="10"/>
        <v>54.799000000000007</v>
      </c>
      <c r="H51" s="88">
        <f t="shared" si="10"/>
        <v>34.024999999999999</v>
      </c>
      <c r="I51" s="88">
        <f t="shared" si="10"/>
        <v>23.535999999999998</v>
      </c>
      <c r="J51" s="88">
        <f t="shared" si="10"/>
        <v>18.247</v>
      </c>
      <c r="K51" s="88">
        <f t="shared" si="10"/>
        <v>13.49</v>
      </c>
      <c r="L51" s="88">
        <f t="shared" si="10"/>
        <v>48.861000000000004</v>
      </c>
      <c r="M51" s="88">
        <f t="shared" si="10"/>
        <v>44.968000000000004</v>
      </c>
      <c r="N51" s="88">
        <f t="shared" si="10"/>
        <v>25.854999999999997</v>
      </c>
      <c r="O51" s="88">
        <f t="shared" si="10"/>
        <v>52.805</v>
      </c>
      <c r="P51" s="88">
        <f t="shared" si="10"/>
        <v>81.774000000000015</v>
      </c>
      <c r="Q51" s="88">
        <f t="shared" si="10"/>
        <v>50.529999999999994</v>
      </c>
      <c r="R51" s="88">
        <f t="shared" si="10"/>
        <v>17.93</v>
      </c>
      <c r="S51" s="88">
        <f t="shared" si="10"/>
        <v>35.125</v>
      </c>
      <c r="T51" s="88">
        <f t="shared" si="10"/>
        <v>35.312999999999995</v>
      </c>
      <c r="U51" s="88">
        <f t="shared" si="10"/>
        <v>18.090000000000003</v>
      </c>
      <c r="V51" s="88">
        <f t="shared" si="10"/>
        <v>19.802</v>
      </c>
      <c r="W51" s="88">
        <f t="shared" si="10"/>
        <v>22.152999999999999</v>
      </c>
      <c r="X51" s="88">
        <f t="shared" si="10"/>
        <v>57.736000000000011</v>
      </c>
      <c r="Y51" s="88">
        <f t="shared" si="10"/>
        <v>42.603000000000002</v>
      </c>
      <c r="Z51" s="89">
        <f t="shared" si="10"/>
        <v>0</v>
      </c>
      <c r="AA51" s="105">
        <f>SUM(B51:Z51)</f>
        <v>1698.7180000000008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-48.1</v>
      </c>
      <c r="C4" s="18">
        <v>-45.3</v>
      </c>
      <c r="D4" s="18">
        <v>-78.5</v>
      </c>
      <c r="E4" s="18">
        <v>-62</v>
      </c>
      <c r="F4" s="18">
        <v>-26.8</v>
      </c>
      <c r="G4" s="18">
        <v>13.1</v>
      </c>
      <c r="H4" s="18">
        <v>6</v>
      </c>
      <c r="I4" s="18"/>
      <c r="J4" s="18"/>
      <c r="K4" s="18"/>
      <c r="L4" s="18"/>
      <c r="M4" s="18"/>
      <c r="N4" s="18"/>
      <c r="O4" s="18">
        <v>-25.9</v>
      </c>
      <c r="P4" s="18">
        <v>-54.7</v>
      </c>
      <c r="Q4" s="18">
        <v>-50</v>
      </c>
      <c r="R4" s="18"/>
      <c r="S4" s="18">
        <v>27.2</v>
      </c>
      <c r="T4" s="18"/>
      <c r="U4" s="18">
        <v>-14.9</v>
      </c>
      <c r="V4" s="18">
        <v>14.8</v>
      </c>
      <c r="W4" s="18">
        <v>1.7</v>
      </c>
      <c r="X4" s="18">
        <v>-56.1</v>
      </c>
      <c r="Y4" s="18">
        <v>-41.1</v>
      </c>
      <c r="Z4" s="19"/>
      <c r="AA4" s="112">
        <f>SUM(B4:Z4)</f>
        <v>-440.6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210</v>
      </c>
      <c r="C7" s="118">
        <v>195.59</v>
      </c>
      <c r="D7" s="118">
        <v>195.59</v>
      </c>
      <c r="E7" s="118">
        <v>197.61</v>
      </c>
      <c r="F7" s="118">
        <v>198.08</v>
      </c>
      <c r="G7" s="118">
        <v>215.18</v>
      </c>
      <c r="H7" s="118">
        <v>223.98</v>
      </c>
      <c r="I7" s="118">
        <v>237.85</v>
      </c>
      <c r="J7" s="118">
        <v>232.62</v>
      </c>
      <c r="K7" s="118">
        <v>210.25</v>
      </c>
      <c r="L7" s="118">
        <v>188.89</v>
      </c>
      <c r="M7" s="118">
        <v>189.39</v>
      </c>
      <c r="N7" s="118">
        <v>197.23</v>
      </c>
      <c r="O7" s="118">
        <v>197.51</v>
      </c>
      <c r="P7" s="118">
        <v>205.59</v>
      </c>
      <c r="Q7" s="118">
        <v>195.59</v>
      </c>
      <c r="R7" s="118">
        <v>198.66</v>
      </c>
      <c r="S7" s="118">
        <v>220</v>
      </c>
      <c r="T7" s="118">
        <v>229.47</v>
      </c>
      <c r="U7" s="118">
        <v>279.99</v>
      </c>
      <c r="V7" s="118">
        <v>342</v>
      </c>
      <c r="W7" s="118">
        <v>258</v>
      </c>
      <c r="X7" s="118">
        <v>221.7</v>
      </c>
      <c r="Y7" s="118">
        <v>220</v>
      </c>
      <c r="Z7" s="119"/>
      <c r="AA7" s="120">
        <f>IF(SUM(B7:Z7)&lt;&gt;0,AVERAGEIF(B7:Z7,"&lt;&gt;"""),"")</f>
        <v>219.19874999999999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48.1</v>
      </c>
      <c r="C15" s="134">
        <v>45.3</v>
      </c>
      <c r="D15" s="134">
        <v>78.5</v>
      </c>
      <c r="E15" s="134">
        <v>62</v>
      </c>
      <c r="F15" s="134">
        <v>26.8</v>
      </c>
      <c r="G15" s="134"/>
      <c r="H15" s="134"/>
      <c r="I15" s="134"/>
      <c r="J15" s="134"/>
      <c r="K15" s="134"/>
      <c r="L15" s="134"/>
      <c r="M15" s="134"/>
      <c r="N15" s="134"/>
      <c r="O15" s="134">
        <v>25.9</v>
      </c>
      <c r="P15" s="134">
        <v>54.7</v>
      </c>
      <c r="Q15" s="134">
        <v>50</v>
      </c>
      <c r="R15" s="134"/>
      <c r="S15" s="134"/>
      <c r="T15" s="134"/>
      <c r="U15" s="134">
        <v>14.9</v>
      </c>
      <c r="V15" s="134"/>
      <c r="W15" s="134"/>
      <c r="X15" s="134">
        <v>56.1</v>
      </c>
      <c r="Y15" s="134">
        <v>41.1</v>
      </c>
      <c r="Z15" s="132"/>
      <c r="AA15" s="133">
        <f t="shared" si="0"/>
        <v>503.4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48.1</v>
      </c>
      <c r="C16" s="136">
        <f t="shared" si="1"/>
        <v>45.3</v>
      </c>
      <c r="D16" s="136">
        <f t="shared" si="1"/>
        <v>78.5</v>
      </c>
      <c r="E16" s="136">
        <f t="shared" si="1"/>
        <v>62</v>
      </c>
      <c r="F16" s="136">
        <f t="shared" si="1"/>
        <v>26.8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25.9</v>
      </c>
      <c r="P16" s="136">
        <f t="shared" si="1"/>
        <v>54.7</v>
      </c>
      <c r="Q16" s="136">
        <f t="shared" si="1"/>
        <v>50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14.9</v>
      </c>
      <c r="V16" s="136">
        <f t="shared" si="1"/>
        <v>0</v>
      </c>
      <c r="W16" s="136">
        <f t="shared" si="1"/>
        <v>0</v>
      </c>
      <c r="X16" s="136">
        <f t="shared" si="1"/>
        <v>56.1</v>
      </c>
      <c r="Y16" s="136">
        <f t="shared" si="1"/>
        <v>41.1</v>
      </c>
      <c r="Z16" s="137" t="str">
        <f t="shared" si="1"/>
        <v/>
      </c>
      <c r="AA16" s="90">
        <f t="shared" si="0"/>
        <v>503.4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>
        <v>13.1</v>
      </c>
      <c r="H23" s="134">
        <v>6</v>
      </c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27.2</v>
      </c>
      <c r="T23" s="134"/>
      <c r="U23" s="134"/>
      <c r="V23" s="134">
        <v>14.8</v>
      </c>
      <c r="W23" s="134">
        <v>1.7</v>
      </c>
      <c r="X23" s="134"/>
      <c r="Y23" s="134"/>
      <c r="Z23" s="132"/>
      <c r="AA23" s="133">
        <f t="shared" si="2"/>
        <v>62.8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13.1</v>
      </c>
      <c r="H24" s="136">
        <f t="shared" si="3"/>
        <v>6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27.2</v>
      </c>
      <c r="T24" s="136">
        <f t="shared" si="3"/>
        <v>0</v>
      </c>
      <c r="U24" s="136">
        <f t="shared" si="3"/>
        <v>0</v>
      </c>
      <c r="V24" s="136">
        <f t="shared" si="3"/>
        <v>14.8</v>
      </c>
      <c r="W24" s="136">
        <f t="shared" si="3"/>
        <v>1.7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62.8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2022-05-09T20:19:44Z</dcterms:created>
  <dcterms:modified xsi:type="dcterms:W3CDTF">2022-05-09T20:19:45Z</dcterms:modified>
</cp:coreProperties>
</file>