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<sst xmlns="http://schemas.openxmlformats.org/spreadsheetml/2006/main" count="117" uniqueCount="53">
  <si>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08/05/2022 23:16:58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</si>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</sst>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76.09</c:v>
                </c:pt>
                <c:pt idx="7">
                  <c:v>85.65</c:v>
                </c:pt>
                <c:pt idx="8">
                  <c:v>21.254000000000001</c:v>
                </c:pt>
                <c:pt idx="9">
                  <c:v>7.9909999999999997</c:v>
                </c:pt>
                <c:pt idx="15">
                  <c:v>57.974000000000004</c:v>
                </c:pt>
                <c:pt idx="16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25.4</c:v>
                </c:pt>
                <c:pt idx="2">
                  <c:v>19.2</c:v>
                </c:pt>
                <c:pt idx="3">
                  <c:v>26.9</c:v>
                </c:pt>
                <c:pt idx="4">
                  <c:v>30.5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12.1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6.4</c:v>
                </c:pt>
                <c:pt idx="20">
                  <c:v>238.1</c:v>
                </c:pt>
                <c:pt idx="21">
                  <c:v>65.5</c:v>
                </c:pt>
                <c:pt idx="22">
                  <c:v>24.1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41.5</c:v>
                </c:pt>
                <c:pt idx="1">
                  <c:v>36.194000000000003</c:v>
                </c:pt>
                <c:pt idx="2">
                  <c:v>38.298000000000002</c:v>
                </c:pt>
                <c:pt idx="3">
                  <c:v>36.673999999999999</c:v>
                </c:pt>
                <c:pt idx="4">
                  <c:v>46.981000000000002</c:v>
                </c:pt>
                <c:pt idx="5">
                  <c:v>58.633000000000003</c:v>
                </c:pt>
                <c:pt idx="6">
                  <c:v>68.183999999999997</c:v>
                </c:pt>
                <c:pt idx="7">
                  <c:v>49.345999999999997</c:v>
                </c:pt>
                <c:pt idx="8">
                  <c:v>37.637</c:v>
                </c:pt>
                <c:pt idx="9">
                  <c:v>29.741</c:v>
                </c:pt>
                <c:pt idx="10">
                  <c:v>25.695</c:v>
                </c:pt>
                <c:pt idx="11">
                  <c:v>30.102000000000004</c:v>
                </c:pt>
                <c:pt idx="12">
                  <c:v>25.638999999999999</c:v>
                </c:pt>
                <c:pt idx="13">
                  <c:v>26.980999999999998</c:v>
                </c:pt>
                <c:pt idx="14">
                  <c:v>31.707000000000001</c:v>
                </c:pt>
                <c:pt idx="15">
                  <c:v>35.445</c:v>
                </c:pt>
                <c:pt idx="16">
                  <c:v>46.222000000000001</c:v>
                </c:pt>
                <c:pt idx="17">
                  <c:v>43.029000000000003</c:v>
                </c:pt>
                <c:pt idx="18">
                  <c:v>48.263999999999996</c:v>
                </c:pt>
                <c:pt idx="19">
                  <c:v>40.520000000000003</c:v>
                </c:pt>
                <c:pt idx="20">
                  <c:v>27.995000000000001</c:v>
                </c:pt>
                <c:pt idx="23">
                  <c:v>45.27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9885144"/>
        <c:axId val="3998855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44.027999999999999</c:v>
                </c:pt>
                <c:pt idx="1">
                  <c:v>66.540999999999997</c:v>
                </c:pt>
                <c:pt idx="2">
                  <c:v>62.534999999999989</c:v>
                </c:pt>
                <c:pt idx="3">
                  <c:v>69.073999999999984</c:v>
                </c:pt>
                <c:pt idx="4">
                  <c:v>83.128</c:v>
                </c:pt>
                <c:pt idx="5">
                  <c:v>139.97500000000005</c:v>
                </c:pt>
                <c:pt idx="6">
                  <c:v>79.632999999999996</c:v>
                </c:pt>
                <c:pt idx="7">
                  <c:v>136.67599999999999</c:v>
                </c:pt>
                <c:pt idx="8">
                  <c:v>60.838000000000008</c:v>
                </c:pt>
                <c:pt idx="9">
                  <c:v>38.347000000000001</c:v>
                </c:pt>
                <c:pt idx="10">
                  <c:v>39.379999999999995</c:v>
                </c:pt>
                <c:pt idx="11">
                  <c:v>36.361999999999995</c:v>
                </c:pt>
                <c:pt idx="12">
                  <c:v>33.474000000000011</c:v>
                </c:pt>
                <c:pt idx="13">
                  <c:v>32.165999999999997</c:v>
                </c:pt>
                <c:pt idx="14">
                  <c:v>34.426000000000002</c:v>
                </c:pt>
                <c:pt idx="15">
                  <c:v>145.15599999999998</c:v>
                </c:pt>
                <c:pt idx="16">
                  <c:v>102.28399999999998</c:v>
                </c:pt>
                <c:pt idx="17">
                  <c:v>46.297000000000004</c:v>
                </c:pt>
                <c:pt idx="18">
                  <c:v>52.910999999999994</c:v>
                </c:pt>
                <c:pt idx="19">
                  <c:v>48.664000000000001</c:v>
                </c:pt>
                <c:pt idx="20">
                  <c:v>293.67100000000005</c:v>
                </c:pt>
                <c:pt idx="21">
                  <c:v>65.491</c:v>
                </c:pt>
                <c:pt idx="22">
                  <c:v>24.690999999999995</c:v>
                </c:pt>
                <c:pt idx="23">
                  <c:v>45.816000000000003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885144"/>
        <c:axId val="3998855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216.4</c:v>
                </c:pt>
                <c:pt idx="1">
                  <c:v>202</c:v>
                </c:pt>
                <c:pt idx="2">
                  <c:v>202</c:v>
                </c:pt>
                <c:pt idx="3">
                  <c:v>202</c:v>
                </c:pt>
                <c:pt idx="4">
                  <c:v>202</c:v>
                </c:pt>
                <c:pt idx="5">
                  <c:v>220.22</c:v>
                </c:pt>
                <c:pt idx="6">
                  <c:v>229.4</c:v>
                </c:pt>
                <c:pt idx="7">
                  <c:v>285.13</c:v>
                </c:pt>
                <c:pt idx="8">
                  <c:v>268</c:v>
                </c:pt>
                <c:pt idx="9">
                  <c:v>219.43</c:v>
                </c:pt>
                <c:pt idx="10">
                  <c:v>224.26</c:v>
                </c:pt>
                <c:pt idx="11">
                  <c:v>198.22</c:v>
                </c:pt>
                <c:pt idx="12">
                  <c:v>188.61</c:v>
                </c:pt>
                <c:pt idx="13">
                  <c:v>185</c:v>
                </c:pt>
                <c:pt idx="14">
                  <c:v>185.95</c:v>
                </c:pt>
                <c:pt idx="15">
                  <c:v>226.25</c:v>
                </c:pt>
                <c:pt idx="16">
                  <c:v>229.97</c:v>
                </c:pt>
                <c:pt idx="17">
                  <c:v>216.08</c:v>
                </c:pt>
                <c:pt idx="18">
                  <c:v>241.9</c:v>
                </c:pt>
                <c:pt idx="19">
                  <c:v>296</c:v>
                </c:pt>
                <c:pt idx="20">
                  <c:v>337.5</c:v>
                </c:pt>
                <c:pt idx="21">
                  <c:v>258.66000000000003</c:v>
                </c:pt>
                <c:pt idx="22">
                  <c:v>231</c:v>
                </c:pt>
                <c:pt idx="23">
                  <c:v>223.2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886320"/>
        <c:axId val="399885928"/>
      </c:lineChart>
      <c:catAx>
        <c:axId val="399885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885536"/>
        <c:crosses val="autoZero"/>
        <c:auto val="1"/>
        <c:lblAlgn val="ctr"/>
        <c:lblOffset val="100"/>
        <c:noMultiLvlLbl val="0"/>
      </c:catAx>
      <c:valAx>
        <c:axId val="39988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885144"/>
        <c:crosses val="autoZero"/>
        <c:crossBetween val="between"/>
      </c:valAx>
      <c:valAx>
        <c:axId val="3998859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886320"/>
        <c:crosses val="max"/>
        <c:crossBetween val="between"/>
      </c:valAx>
      <c:catAx>
        <c:axId val="3998863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9885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44.073999999999998</v>
      </c>
      <c r="C4" s="18">
        <v>66.492999999999995</v>
      </c>
      <c r="D4" s="18">
        <v>62.549000000000007</v>
      </c>
      <c r="E4" s="18">
        <v>69.067999999999998</v>
      </c>
      <c r="F4" s="18">
        <v>83.156999999999996</v>
      </c>
      <c r="G4" s="18">
        <v>139.988</v>
      </c>
      <c r="H4" s="18">
        <v>79.621000000000009</v>
      </c>
      <c r="I4" s="18">
        <v>136.667</v>
      </c>
      <c r="J4" s="18">
        <v>60.838000000000001</v>
      </c>
      <c r="K4" s="18">
        <v>38.347000000000008</v>
      </c>
      <c r="L4" s="18">
        <v>39.334000000000003</v>
      </c>
      <c r="M4" s="18">
        <v>36.39800000000001</v>
      </c>
      <c r="N4" s="18">
        <v>33.474000000000004</v>
      </c>
      <c r="O4" s="18">
        <v>32.165999999999997</v>
      </c>
      <c r="P4" s="18">
        <v>34.425999999999995</v>
      </c>
      <c r="Q4" s="18">
        <v>145.13999999999999</v>
      </c>
      <c r="R4" s="18">
        <v>102.315</v>
      </c>
      <c r="S4" s="18">
        <v>46.302000000000007</v>
      </c>
      <c r="T4" s="18">
        <v>52.928999999999995</v>
      </c>
      <c r="U4" s="18">
        <v>48.687000000000005</v>
      </c>
      <c r="V4" s="18">
        <v>293.7</v>
      </c>
      <c r="W4" s="18">
        <v>65.5</v>
      </c>
      <c r="X4" s="18">
        <v>24.657000000000004</v>
      </c>
      <c r="Y4" s="18">
        <v>45.806000000000004</v>
      </c>
      <c r="Z4" s="19"/>
      <c r="AA4" s="20">
        <f>SUM(B4:Z4)</f>
        <v>1781.636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216.4</v>
      </c>
      <c r="C7" s="28">
        <v>202</v>
      </c>
      <c r="D7" s="28">
        <v>202</v>
      </c>
      <c r="E7" s="28">
        <v>202</v>
      </c>
      <c r="F7" s="28">
        <v>202</v>
      </c>
      <c r="G7" s="28">
        <v>220.22</v>
      </c>
      <c r="H7" s="28">
        <v>229.4</v>
      </c>
      <c r="I7" s="28">
        <v>285.13</v>
      </c>
      <c r="J7" s="28">
        <v>268</v>
      </c>
      <c r="K7" s="28">
        <v>219.43</v>
      </c>
      <c r="L7" s="28">
        <v>224.26</v>
      </c>
      <c r="M7" s="28">
        <v>198.22</v>
      </c>
      <c r="N7" s="28">
        <v>188.61</v>
      </c>
      <c r="O7" s="28">
        <v>185</v>
      </c>
      <c r="P7" s="28">
        <v>185.95</v>
      </c>
      <c r="Q7" s="28">
        <v>226.25</v>
      </c>
      <c r="R7" s="28">
        <v>229.97</v>
      </c>
      <c r="S7" s="28">
        <v>216.08</v>
      </c>
      <c r="T7" s="28">
        <v>241.9</v>
      </c>
      <c r="U7" s="28">
        <v>296</v>
      </c>
      <c r="V7" s="28">
        <v>337.5</v>
      </c>
      <c r="W7" s="28">
        <v>258.66000000000003</v>
      </c>
      <c r="X7" s="28">
        <v>231</v>
      </c>
      <c r="Y7" s="28">
        <v>223.2</v>
      </c>
      <c r="Z7" s="29"/>
      <c r="AA7" s="30">
        <f>IF(SUM(B7:Z7)&lt;&gt;0,AVERAGEIF(B7:Z7,"&lt;&gt;"""),"")</f>
        <v>228.71583333333331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76.09</v>
      </c>
      <c r="H12" s="52"/>
      <c r="I12" s="52">
        <v>85.65</v>
      </c>
      <c r="J12" s="52">
        <v>21.254000000000001</v>
      </c>
      <c r="K12" s="52">
        <v>7.9909999999999997</v>
      </c>
      <c r="L12" s="52"/>
      <c r="M12" s="52"/>
      <c r="N12" s="52"/>
      <c r="O12" s="52"/>
      <c r="P12" s="52"/>
      <c r="Q12" s="52">
        <v>57.974000000000004</v>
      </c>
      <c r="R12" s="52">
        <v>50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298.959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41.5</v>
      </c>
      <c r="C14" s="57">
        <v>36.194000000000003</v>
      </c>
      <c r="D14" s="57">
        <v>38.298000000000002</v>
      </c>
      <c r="E14" s="57">
        <v>36.673999999999999</v>
      </c>
      <c r="F14" s="57">
        <v>46.981000000000002</v>
      </c>
      <c r="G14" s="57">
        <v>58.633000000000003</v>
      </c>
      <c r="H14" s="57">
        <v>68.183999999999997</v>
      </c>
      <c r="I14" s="57">
        <v>49.345999999999997</v>
      </c>
      <c r="J14" s="57">
        <v>37.637</v>
      </c>
      <c r="K14" s="57">
        <v>29.741</v>
      </c>
      <c r="L14" s="57">
        <v>25.695</v>
      </c>
      <c r="M14" s="57">
        <v>30.102000000000004</v>
      </c>
      <c r="N14" s="57">
        <v>25.638999999999999</v>
      </c>
      <c r="O14" s="57">
        <v>26.980999999999998</v>
      </c>
      <c r="P14" s="57">
        <v>31.707000000000001</v>
      </c>
      <c r="Q14" s="57">
        <v>35.445</v>
      </c>
      <c r="R14" s="57">
        <v>46.222000000000001</v>
      </c>
      <c r="S14" s="57">
        <v>43.029000000000003</v>
      </c>
      <c r="T14" s="57">
        <v>48.263999999999996</v>
      </c>
      <c r="U14" s="57">
        <v>40.520000000000003</v>
      </c>
      <c r="V14" s="57">
        <v>27.995000000000001</v>
      </c>
      <c r="W14" s="57"/>
      <c r="X14" s="57"/>
      <c r="Y14" s="57">
        <v>45.27</v>
      </c>
      <c r="Z14" s="58"/>
      <c r="AA14" s="59">
        <f t="shared" si="0"/>
        <v>870.0569999999999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41.5</v>
      </c>
      <c r="C16" s="62">
        <f t="shared" ref="C16:Z16" si="1">IF(LEN(C$2)&gt;0,SUM(C10:C15),"")</f>
        <v>36.194000000000003</v>
      </c>
      <c r="D16" s="62">
        <f t="shared" si="1"/>
        <v>38.298000000000002</v>
      </c>
      <c r="E16" s="62">
        <f t="shared" si="1"/>
        <v>36.673999999999999</v>
      </c>
      <c r="F16" s="62">
        <f t="shared" si="1"/>
        <v>46.981000000000002</v>
      </c>
      <c r="G16" s="62">
        <f t="shared" si="1"/>
        <v>134.72300000000001</v>
      </c>
      <c r="H16" s="62">
        <f t="shared" si="1"/>
        <v>68.183999999999997</v>
      </c>
      <c r="I16" s="62">
        <f t="shared" si="1"/>
        <v>134.99600000000001</v>
      </c>
      <c r="J16" s="62">
        <f t="shared" si="1"/>
        <v>58.891000000000005</v>
      </c>
      <c r="K16" s="62">
        <f t="shared" si="1"/>
        <v>37.731999999999999</v>
      </c>
      <c r="L16" s="62">
        <f t="shared" si="1"/>
        <v>25.695</v>
      </c>
      <c r="M16" s="62">
        <f t="shared" si="1"/>
        <v>30.102000000000004</v>
      </c>
      <c r="N16" s="62">
        <f t="shared" si="1"/>
        <v>25.638999999999999</v>
      </c>
      <c r="O16" s="62">
        <f t="shared" si="1"/>
        <v>26.980999999999998</v>
      </c>
      <c r="P16" s="62">
        <f t="shared" si="1"/>
        <v>31.707000000000001</v>
      </c>
      <c r="Q16" s="62">
        <f t="shared" si="1"/>
        <v>93.419000000000011</v>
      </c>
      <c r="R16" s="62">
        <f t="shared" si="1"/>
        <v>96.222000000000008</v>
      </c>
      <c r="S16" s="62">
        <f t="shared" si="1"/>
        <v>43.029000000000003</v>
      </c>
      <c r="T16" s="62">
        <f t="shared" si="1"/>
        <v>48.263999999999996</v>
      </c>
      <c r="U16" s="62">
        <f t="shared" si="1"/>
        <v>40.520000000000003</v>
      </c>
      <c r="V16" s="62">
        <f t="shared" si="1"/>
        <v>27.995000000000001</v>
      </c>
      <c r="W16" s="62">
        <f t="shared" si="1"/>
        <v>0</v>
      </c>
      <c r="X16" s="62">
        <f t="shared" si="1"/>
        <v>0</v>
      </c>
      <c r="Y16" s="62">
        <f t="shared" si="1"/>
        <v>45.27</v>
      </c>
      <c r="Z16" s="63" t="str">
        <f t="shared" si="1"/>
        <v/>
      </c>
      <c r="AA16" s="64">
        <f>SUM(AA10:AA15)</f>
        <v>1169.0159999999998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2.5739999999999998</v>
      </c>
      <c r="C21" s="81">
        <v>4.899</v>
      </c>
      <c r="D21" s="81">
        <v>5.0510000000000002</v>
      </c>
      <c r="E21" s="81">
        <v>5.4939999999999998</v>
      </c>
      <c r="F21" s="81">
        <v>5.6759999999999993</v>
      </c>
      <c r="G21" s="81">
        <v>5.2649999999999997</v>
      </c>
      <c r="H21" s="81">
        <v>11.437000000000001</v>
      </c>
      <c r="I21" s="81">
        <v>1.6709999999999998</v>
      </c>
      <c r="J21" s="81">
        <v>1.9470000000000001</v>
      </c>
      <c r="K21" s="81">
        <v>0.61499999999999999</v>
      </c>
      <c r="L21" s="81">
        <v>1.5389999999999999</v>
      </c>
      <c r="M21" s="81">
        <v>6.2960000000000003</v>
      </c>
      <c r="N21" s="81">
        <v>7.835</v>
      </c>
      <c r="O21" s="81">
        <v>5.1850000000000005</v>
      </c>
      <c r="P21" s="81">
        <v>2.7189999999999999</v>
      </c>
      <c r="Q21" s="81">
        <v>51.721000000000004</v>
      </c>
      <c r="R21" s="81">
        <v>6.093</v>
      </c>
      <c r="S21" s="81">
        <v>3.2730000000000001</v>
      </c>
      <c r="T21" s="81">
        <v>4.665</v>
      </c>
      <c r="U21" s="81">
        <v>1.7669999999999999</v>
      </c>
      <c r="V21" s="81">
        <v>27.605</v>
      </c>
      <c r="W21" s="81"/>
      <c r="X21" s="81">
        <v>0.55699999999999994</v>
      </c>
      <c r="Y21" s="81">
        <v>0.53600000000000003</v>
      </c>
      <c r="Z21" s="78"/>
      <c r="AA21" s="79">
        <f t="shared" si="2"/>
        <v>164.42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2.5739999999999998</v>
      </c>
      <c r="C25" s="88">
        <f t="shared" ref="C25:Z25" si="3">IF(LEN(C$2)&gt;0,SUM(C19:C24),"")</f>
        <v>4.899</v>
      </c>
      <c r="D25" s="88">
        <f t="shared" si="3"/>
        <v>5.0510000000000002</v>
      </c>
      <c r="E25" s="88">
        <f t="shared" si="3"/>
        <v>5.4939999999999998</v>
      </c>
      <c r="F25" s="88">
        <f t="shared" si="3"/>
        <v>5.6759999999999993</v>
      </c>
      <c r="G25" s="88">
        <f t="shared" si="3"/>
        <v>5.2649999999999997</v>
      </c>
      <c r="H25" s="88">
        <f t="shared" si="3"/>
        <v>11.437000000000001</v>
      </c>
      <c r="I25" s="88">
        <f t="shared" si="3"/>
        <v>1.6709999999999998</v>
      </c>
      <c r="J25" s="88">
        <f t="shared" si="3"/>
        <v>1.9470000000000001</v>
      </c>
      <c r="K25" s="88">
        <f t="shared" si="3"/>
        <v>0.61499999999999999</v>
      </c>
      <c r="L25" s="88">
        <f t="shared" si="3"/>
        <v>1.5389999999999999</v>
      </c>
      <c r="M25" s="88">
        <f t="shared" si="3"/>
        <v>6.2960000000000003</v>
      </c>
      <c r="N25" s="88">
        <f t="shared" si="3"/>
        <v>7.835</v>
      </c>
      <c r="O25" s="88">
        <f t="shared" si="3"/>
        <v>5.1850000000000005</v>
      </c>
      <c r="P25" s="88">
        <f t="shared" si="3"/>
        <v>2.7189999999999999</v>
      </c>
      <c r="Q25" s="88">
        <f t="shared" si="3"/>
        <v>51.721000000000004</v>
      </c>
      <c r="R25" s="88">
        <f t="shared" si="3"/>
        <v>6.093</v>
      </c>
      <c r="S25" s="88">
        <f t="shared" si="3"/>
        <v>3.2730000000000001</v>
      </c>
      <c r="T25" s="88">
        <f t="shared" si="3"/>
        <v>4.665</v>
      </c>
      <c r="U25" s="88">
        <f t="shared" si="3"/>
        <v>1.7669999999999999</v>
      </c>
      <c r="V25" s="88">
        <f t="shared" si="3"/>
        <v>27.605</v>
      </c>
      <c r="W25" s="88">
        <f t="shared" si="3"/>
        <v>0</v>
      </c>
      <c r="X25" s="88">
        <f t="shared" si="3"/>
        <v>0.55699999999999994</v>
      </c>
      <c r="Y25" s="88">
        <f t="shared" si="3"/>
        <v>0.53600000000000003</v>
      </c>
      <c r="Z25" s="89" t="str">
        <f t="shared" si="3"/>
        <v/>
      </c>
      <c r="AA25" s="90">
        <f>SUM(AA19:AA24)</f>
        <v>164.42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44.073999999999998</v>
      </c>
      <c r="C29" s="77">
        <v>41.093000000000004</v>
      </c>
      <c r="D29" s="77">
        <v>43.348999999999997</v>
      </c>
      <c r="E29" s="77">
        <v>42.167999999999999</v>
      </c>
      <c r="F29" s="77">
        <v>52.656999999999996</v>
      </c>
      <c r="G29" s="77">
        <v>139.988</v>
      </c>
      <c r="H29" s="77">
        <v>79.620999999999995</v>
      </c>
      <c r="I29" s="77">
        <v>136.667</v>
      </c>
      <c r="J29" s="77">
        <v>60.838000000000001</v>
      </c>
      <c r="K29" s="77">
        <v>38.347000000000001</v>
      </c>
      <c r="L29" s="77">
        <v>27.234000000000002</v>
      </c>
      <c r="M29" s="77">
        <v>36.398000000000003</v>
      </c>
      <c r="N29" s="77">
        <v>33.473999999999997</v>
      </c>
      <c r="O29" s="77">
        <v>32.165999999999997</v>
      </c>
      <c r="P29" s="77">
        <v>34.426000000000002</v>
      </c>
      <c r="Q29" s="77">
        <v>145.13999999999999</v>
      </c>
      <c r="R29" s="77">
        <v>102.315</v>
      </c>
      <c r="S29" s="77">
        <v>46.302</v>
      </c>
      <c r="T29" s="77">
        <v>52.929000000000002</v>
      </c>
      <c r="U29" s="77">
        <v>42.286999999999999</v>
      </c>
      <c r="V29" s="77">
        <v>55.6</v>
      </c>
      <c r="W29" s="77"/>
      <c r="X29" s="77">
        <v>0.55700000000000005</v>
      </c>
      <c r="Y29" s="77">
        <v>45.805999999999997</v>
      </c>
      <c r="Z29" s="78"/>
      <c r="AA29" s="79">
        <f>SUM(B29:Z29)</f>
        <v>1333.4360000000001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44.073999999999998</v>
      </c>
      <c r="C31" s="62">
        <f t="shared" ref="C31:Z31" si="4">IF(LEN(C$2)&gt;0,SUM(C28:C30),"")</f>
        <v>41.093000000000004</v>
      </c>
      <c r="D31" s="62">
        <f t="shared" si="4"/>
        <v>43.348999999999997</v>
      </c>
      <c r="E31" s="62">
        <f t="shared" si="4"/>
        <v>42.167999999999999</v>
      </c>
      <c r="F31" s="62">
        <f t="shared" si="4"/>
        <v>52.656999999999996</v>
      </c>
      <c r="G31" s="62">
        <f t="shared" si="4"/>
        <v>139.988</v>
      </c>
      <c r="H31" s="62">
        <f t="shared" si="4"/>
        <v>79.620999999999995</v>
      </c>
      <c r="I31" s="62">
        <f t="shared" si="4"/>
        <v>136.667</v>
      </c>
      <c r="J31" s="62">
        <f t="shared" si="4"/>
        <v>60.838000000000001</v>
      </c>
      <c r="K31" s="62">
        <f t="shared" si="4"/>
        <v>38.347000000000001</v>
      </c>
      <c r="L31" s="62">
        <f t="shared" si="4"/>
        <v>27.234000000000002</v>
      </c>
      <c r="M31" s="62">
        <f t="shared" si="4"/>
        <v>36.398000000000003</v>
      </c>
      <c r="N31" s="62">
        <f t="shared" si="4"/>
        <v>33.473999999999997</v>
      </c>
      <c r="O31" s="62">
        <f t="shared" si="4"/>
        <v>32.165999999999997</v>
      </c>
      <c r="P31" s="62">
        <f t="shared" si="4"/>
        <v>34.426000000000002</v>
      </c>
      <c r="Q31" s="62">
        <f t="shared" si="4"/>
        <v>145.13999999999999</v>
      </c>
      <c r="R31" s="62">
        <f t="shared" si="4"/>
        <v>102.315</v>
      </c>
      <c r="S31" s="62">
        <f t="shared" si="4"/>
        <v>46.302</v>
      </c>
      <c r="T31" s="62">
        <f t="shared" si="4"/>
        <v>52.929000000000002</v>
      </c>
      <c r="U31" s="62">
        <f t="shared" si="4"/>
        <v>42.286999999999999</v>
      </c>
      <c r="V31" s="62">
        <f t="shared" si="4"/>
        <v>55.6</v>
      </c>
      <c r="W31" s="62">
        <f t="shared" si="4"/>
        <v>0</v>
      </c>
      <c r="X31" s="62">
        <f t="shared" si="4"/>
        <v>0.55700000000000005</v>
      </c>
      <c r="Y31" s="62">
        <f t="shared" si="4"/>
        <v>45.805999999999997</v>
      </c>
      <c r="Z31" s="63" t="str">
        <f t="shared" si="4"/>
        <v/>
      </c>
      <c r="AA31" s="64">
        <f>SUM(AA28:AA30)</f>
        <v>1333.4360000000001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25.4</v>
      </c>
      <c r="D38" s="99">
        <v>19.2</v>
      </c>
      <c r="E38" s="99">
        <v>26.9</v>
      </c>
      <c r="F38" s="99">
        <v>30.5</v>
      </c>
      <c r="G38" s="99"/>
      <c r="H38" s="99"/>
      <c r="I38" s="99"/>
      <c r="J38" s="99"/>
      <c r="K38" s="99"/>
      <c r="L38" s="99">
        <v>12.1</v>
      </c>
      <c r="M38" s="99"/>
      <c r="N38" s="99"/>
      <c r="O38" s="99"/>
      <c r="P38" s="99"/>
      <c r="Q38" s="99"/>
      <c r="R38" s="99"/>
      <c r="S38" s="99"/>
      <c r="T38" s="99"/>
      <c r="U38" s="99">
        <v>6.4</v>
      </c>
      <c r="V38" s="99">
        <v>238.1</v>
      </c>
      <c r="W38" s="99">
        <v>65.5</v>
      </c>
      <c r="X38" s="99">
        <v>24.1</v>
      </c>
      <c r="Y38" s="99"/>
      <c r="Z38" s="100"/>
      <c r="AA38" s="79">
        <f t="shared" si="5"/>
        <v>448.20000000000005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25.4</v>
      </c>
      <c r="D39" s="88">
        <f t="shared" si="6"/>
        <v>19.2</v>
      </c>
      <c r="E39" s="88">
        <f t="shared" si="6"/>
        <v>26.9</v>
      </c>
      <c r="F39" s="88">
        <f t="shared" si="6"/>
        <v>30.5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12.1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6.4</v>
      </c>
      <c r="V39" s="88">
        <f t="shared" si="6"/>
        <v>238.1</v>
      </c>
      <c r="W39" s="88">
        <f t="shared" si="6"/>
        <v>65.5</v>
      </c>
      <c r="X39" s="88">
        <f t="shared" si="6"/>
        <v>24.1</v>
      </c>
      <c r="Y39" s="88">
        <f t="shared" si="6"/>
        <v>0</v>
      </c>
      <c r="Z39" s="89" t="str">
        <f t="shared" si="6"/>
        <v/>
      </c>
      <c r="AA39" s="90">
        <f t="shared" si="5"/>
        <v>448.20000000000005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25.4</v>
      </c>
      <c r="D46" s="99">
        <v>19.2</v>
      </c>
      <c r="E46" s="99">
        <v>26.9</v>
      </c>
      <c r="F46" s="99">
        <v>30.5</v>
      </c>
      <c r="G46" s="99"/>
      <c r="H46" s="99"/>
      <c r="I46" s="99"/>
      <c r="J46" s="99"/>
      <c r="K46" s="99"/>
      <c r="L46" s="99">
        <v>12.1</v>
      </c>
      <c r="M46" s="99"/>
      <c r="N46" s="99"/>
      <c r="O46" s="99"/>
      <c r="P46" s="99"/>
      <c r="Q46" s="99"/>
      <c r="R46" s="99"/>
      <c r="S46" s="99"/>
      <c r="T46" s="99"/>
      <c r="U46" s="99">
        <v>6.4</v>
      </c>
      <c r="V46" s="99">
        <v>238.1</v>
      </c>
      <c r="W46" s="99">
        <v>65.5</v>
      </c>
      <c r="X46" s="99">
        <v>24.1</v>
      </c>
      <c r="Y46" s="99"/>
      <c r="Z46" s="100"/>
      <c r="AA46" s="79">
        <f t="shared" si="7"/>
        <v>448.20000000000005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25.4</v>
      </c>
      <c r="D48" s="88">
        <f t="shared" si="8"/>
        <v>19.2</v>
      </c>
      <c r="E48" s="88">
        <f t="shared" si="8"/>
        <v>26.9</v>
      </c>
      <c r="F48" s="88">
        <f t="shared" si="8"/>
        <v>30.5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12.1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6.4</v>
      </c>
      <c r="V48" s="88">
        <f t="shared" si="8"/>
        <v>238.1</v>
      </c>
      <c r="W48" s="88">
        <f t="shared" si="8"/>
        <v>65.5</v>
      </c>
      <c r="X48" s="88">
        <f t="shared" si="8"/>
        <v>24.1</v>
      </c>
      <c r="Y48" s="88">
        <f t="shared" si="8"/>
        <v>0</v>
      </c>
      <c r="Z48" s="89" t="str">
        <f t="shared" si="8"/>
        <v/>
      </c>
      <c r="AA48" s="90">
        <f t="shared" si="7"/>
        <v>448.20000000000005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44.073999999999998</v>
      </c>
      <c r="C51" s="88">
        <f t="shared" si="10"/>
        <v>66.492999999999995</v>
      </c>
      <c r="D51" s="88">
        <f t="shared" si="10"/>
        <v>62.549000000000007</v>
      </c>
      <c r="E51" s="88">
        <f t="shared" si="10"/>
        <v>69.067999999999998</v>
      </c>
      <c r="F51" s="88">
        <f t="shared" si="10"/>
        <v>83.157000000000011</v>
      </c>
      <c r="G51" s="88">
        <f t="shared" si="10"/>
        <v>139.988</v>
      </c>
      <c r="H51" s="88">
        <f t="shared" si="10"/>
        <v>79.620999999999995</v>
      </c>
      <c r="I51" s="88">
        <f t="shared" si="10"/>
        <v>136.667</v>
      </c>
      <c r="J51" s="88">
        <f t="shared" si="10"/>
        <v>60.838000000000008</v>
      </c>
      <c r="K51" s="88">
        <f t="shared" si="10"/>
        <v>38.347000000000001</v>
      </c>
      <c r="L51" s="88">
        <f t="shared" si="10"/>
        <v>39.334000000000003</v>
      </c>
      <c r="M51" s="88">
        <f t="shared" si="10"/>
        <v>36.398000000000003</v>
      </c>
      <c r="N51" s="88">
        <f t="shared" si="10"/>
        <v>33.473999999999997</v>
      </c>
      <c r="O51" s="88">
        <f t="shared" si="10"/>
        <v>32.165999999999997</v>
      </c>
      <c r="P51" s="88">
        <f t="shared" si="10"/>
        <v>34.426000000000002</v>
      </c>
      <c r="Q51" s="88">
        <f t="shared" si="10"/>
        <v>145.14000000000001</v>
      </c>
      <c r="R51" s="88">
        <f t="shared" si="10"/>
        <v>102.31500000000001</v>
      </c>
      <c r="S51" s="88">
        <f t="shared" si="10"/>
        <v>46.302000000000007</v>
      </c>
      <c r="T51" s="88">
        <f t="shared" si="10"/>
        <v>52.928999999999995</v>
      </c>
      <c r="U51" s="88">
        <f t="shared" si="10"/>
        <v>48.687000000000005</v>
      </c>
      <c r="V51" s="88">
        <f t="shared" si="10"/>
        <v>293.7</v>
      </c>
      <c r="W51" s="88">
        <f t="shared" si="10"/>
        <v>65.5</v>
      </c>
      <c r="X51" s="88">
        <f t="shared" si="10"/>
        <v>24.657</v>
      </c>
      <c r="Y51" s="88">
        <f t="shared" si="10"/>
        <v>45.806000000000004</v>
      </c>
      <c r="Z51" s="89" t="str">
        <f t="shared" si="10"/>
        <v/>
      </c>
      <c r="AA51" s="105">
        <f>SUM(B51:Z51)</f>
        <v>1781.636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44.027999999999999</v>
      </c>
      <c r="C4" s="18">
        <v>66.540999999999997</v>
      </c>
      <c r="D4" s="18">
        <v>62.534999999999989</v>
      </c>
      <c r="E4" s="18">
        <v>69.073999999999984</v>
      </c>
      <c r="F4" s="18">
        <v>83.128</v>
      </c>
      <c r="G4" s="18">
        <v>139.97500000000005</v>
      </c>
      <c r="H4" s="18">
        <v>79.632999999999996</v>
      </c>
      <c r="I4" s="18">
        <v>136.67599999999999</v>
      </c>
      <c r="J4" s="18">
        <v>60.838000000000008</v>
      </c>
      <c r="K4" s="18">
        <v>38.347000000000001</v>
      </c>
      <c r="L4" s="18">
        <v>39.379999999999995</v>
      </c>
      <c r="M4" s="18">
        <v>36.361999999999995</v>
      </c>
      <c r="N4" s="18">
        <v>33.474000000000011</v>
      </c>
      <c r="O4" s="18">
        <v>32.165999999999997</v>
      </c>
      <c r="P4" s="18">
        <v>34.426000000000002</v>
      </c>
      <c r="Q4" s="18">
        <v>145.15599999999998</v>
      </c>
      <c r="R4" s="18">
        <v>102.28399999999998</v>
      </c>
      <c r="S4" s="18">
        <v>46.297000000000004</v>
      </c>
      <c r="T4" s="18">
        <v>52.910999999999994</v>
      </c>
      <c r="U4" s="18">
        <v>48.664000000000001</v>
      </c>
      <c r="V4" s="18">
        <v>293.67100000000005</v>
      </c>
      <c r="W4" s="18">
        <v>65.491</v>
      </c>
      <c r="X4" s="18">
        <v>24.690999999999995</v>
      </c>
      <c r="Y4" s="18">
        <v>45.816000000000003</v>
      </c>
      <c r="Z4" s="19"/>
      <c r="AA4" s="20">
        <f>SUM(B4:Z4)</f>
        <v>1781.5640000000003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216.4</v>
      </c>
      <c r="C7" s="28">
        <v>202</v>
      </c>
      <c r="D7" s="28">
        <v>202</v>
      </c>
      <c r="E7" s="28">
        <v>202</v>
      </c>
      <c r="F7" s="28">
        <v>202</v>
      </c>
      <c r="G7" s="28">
        <v>220.22</v>
      </c>
      <c r="H7" s="28">
        <v>229.4</v>
      </c>
      <c r="I7" s="28">
        <v>285.13</v>
      </c>
      <c r="J7" s="28">
        <v>268</v>
      </c>
      <c r="K7" s="28">
        <v>219.43</v>
      </c>
      <c r="L7" s="28">
        <v>224.26</v>
      </c>
      <c r="M7" s="28">
        <v>198.22</v>
      </c>
      <c r="N7" s="28">
        <v>188.61</v>
      </c>
      <c r="O7" s="28">
        <v>185</v>
      </c>
      <c r="P7" s="28">
        <v>185.95</v>
      </c>
      <c r="Q7" s="28">
        <v>226.25</v>
      </c>
      <c r="R7" s="28">
        <v>229.97</v>
      </c>
      <c r="S7" s="28">
        <v>216.08</v>
      </c>
      <c r="T7" s="28">
        <v>241.9</v>
      </c>
      <c r="U7" s="28">
        <v>296</v>
      </c>
      <c r="V7" s="28">
        <v>337.5</v>
      </c>
      <c r="W7" s="28">
        <v>258.66000000000003</v>
      </c>
      <c r="X7" s="28">
        <v>231</v>
      </c>
      <c r="Y7" s="28">
        <v>223.2</v>
      </c>
      <c r="Z7" s="29"/>
      <c r="AA7" s="30">
        <f>IF(SUM(B7:Z7)&lt;&gt;0,AVERAGEIF(B7:Z7,"&lt;&gt;"""),"")</f>
        <v>228.71583333333331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273.42500000000001</v>
      </c>
      <c r="W13" s="52"/>
      <c r="X13" s="52"/>
      <c r="Y13" s="52"/>
      <c r="Z13" s="53"/>
      <c r="AA13" s="54">
        <f t="shared" si="0"/>
        <v>273.42500000000001</v>
      </c>
    </row>
    <row r="14" spans="1:27" ht="24.95" customHeight="1" x14ac:dyDescent="0.2">
      <c r="A14" s="55" t="s">
        <v>10</v>
      </c>
      <c r="B14" s="56">
        <v>24.070000000000004</v>
      </c>
      <c r="C14" s="57">
        <v>59.430000000000007</v>
      </c>
      <c r="D14" s="57">
        <v>55.524999999999999</v>
      </c>
      <c r="E14" s="57">
        <v>62.300999999999995</v>
      </c>
      <c r="F14" s="57">
        <v>76.105999999999995</v>
      </c>
      <c r="G14" s="57">
        <v>68.728000000000009</v>
      </c>
      <c r="H14" s="57">
        <v>30.140000000000004</v>
      </c>
      <c r="I14" s="57">
        <v>26.956999999999997</v>
      </c>
      <c r="J14" s="57">
        <v>32.518999999999998</v>
      </c>
      <c r="K14" s="57">
        <v>10.693</v>
      </c>
      <c r="L14" s="57">
        <v>23.126000000000001</v>
      </c>
      <c r="M14" s="57">
        <v>0.13200000000000001</v>
      </c>
      <c r="N14" s="57">
        <v>22.218</v>
      </c>
      <c r="O14" s="57">
        <v>29.158999999999999</v>
      </c>
      <c r="P14" s="57">
        <v>31.818999999999999</v>
      </c>
      <c r="Q14" s="57">
        <v>38.626000000000005</v>
      </c>
      <c r="R14" s="57">
        <v>29.732000000000006</v>
      </c>
      <c r="S14" s="57">
        <v>24.821999999999999</v>
      </c>
      <c r="T14" s="57">
        <v>19.341000000000001</v>
      </c>
      <c r="U14" s="57">
        <v>48.664000000000001</v>
      </c>
      <c r="V14" s="57">
        <v>20.245999999999999</v>
      </c>
      <c r="W14" s="57">
        <v>65.491</v>
      </c>
      <c r="X14" s="57">
        <v>24.690999999999995</v>
      </c>
      <c r="Y14" s="57">
        <v>19.816000000000003</v>
      </c>
      <c r="Z14" s="58"/>
      <c r="AA14" s="59">
        <f t="shared" si="0"/>
        <v>844.35199999999998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24.070000000000004</v>
      </c>
      <c r="C16" s="62">
        <f t="shared" ref="C16:Z16" si="1">IF(LEN(C$2)&gt;0,SUM(C10:C15),"")</f>
        <v>59.430000000000007</v>
      </c>
      <c r="D16" s="62">
        <f t="shared" si="1"/>
        <v>55.524999999999999</v>
      </c>
      <c r="E16" s="62">
        <f t="shared" si="1"/>
        <v>62.300999999999995</v>
      </c>
      <c r="F16" s="62">
        <f t="shared" si="1"/>
        <v>76.105999999999995</v>
      </c>
      <c r="G16" s="62">
        <f t="shared" si="1"/>
        <v>68.728000000000009</v>
      </c>
      <c r="H16" s="62">
        <f t="shared" si="1"/>
        <v>30.140000000000004</v>
      </c>
      <c r="I16" s="62">
        <f t="shared" si="1"/>
        <v>26.956999999999997</v>
      </c>
      <c r="J16" s="62">
        <f t="shared" si="1"/>
        <v>32.518999999999998</v>
      </c>
      <c r="K16" s="62">
        <f t="shared" si="1"/>
        <v>10.693</v>
      </c>
      <c r="L16" s="62">
        <f t="shared" si="1"/>
        <v>23.126000000000001</v>
      </c>
      <c r="M16" s="62">
        <f t="shared" si="1"/>
        <v>0.13200000000000001</v>
      </c>
      <c r="N16" s="62">
        <f t="shared" si="1"/>
        <v>22.218</v>
      </c>
      <c r="O16" s="62">
        <f t="shared" si="1"/>
        <v>29.158999999999999</v>
      </c>
      <c r="P16" s="62">
        <f t="shared" si="1"/>
        <v>31.818999999999999</v>
      </c>
      <c r="Q16" s="62">
        <f t="shared" si="1"/>
        <v>38.626000000000005</v>
      </c>
      <c r="R16" s="62">
        <f t="shared" si="1"/>
        <v>29.732000000000006</v>
      </c>
      <c r="S16" s="62">
        <f t="shared" si="1"/>
        <v>24.821999999999999</v>
      </c>
      <c r="T16" s="62">
        <f t="shared" si="1"/>
        <v>19.341000000000001</v>
      </c>
      <c r="U16" s="62">
        <f t="shared" si="1"/>
        <v>48.664000000000001</v>
      </c>
      <c r="V16" s="62">
        <f t="shared" si="1"/>
        <v>293.67099999999999</v>
      </c>
      <c r="W16" s="62">
        <f t="shared" si="1"/>
        <v>65.491</v>
      </c>
      <c r="X16" s="62">
        <f t="shared" si="1"/>
        <v>24.690999999999995</v>
      </c>
      <c r="Y16" s="62">
        <f t="shared" si="1"/>
        <v>19.816000000000003</v>
      </c>
      <c r="Z16" s="63" t="str">
        <f t="shared" si="1"/>
        <v/>
      </c>
      <c r="AA16" s="64">
        <f>SUM(AA10:AA15)</f>
        <v>1117.777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2.5819999999999999</v>
      </c>
      <c r="C20" s="77">
        <v>2.5750000000000002</v>
      </c>
      <c r="D20" s="77">
        <v>2.6179999999999999</v>
      </c>
      <c r="E20" s="77">
        <v>2.7290000000000001</v>
      </c>
      <c r="F20" s="77">
        <v>3.03</v>
      </c>
      <c r="G20" s="77">
        <v>3.9239999999999999</v>
      </c>
      <c r="H20" s="77">
        <v>5.1459999999999999</v>
      </c>
      <c r="I20" s="77">
        <v>5.9539999999999997</v>
      </c>
      <c r="J20" s="77">
        <v>6.3710000000000004</v>
      </c>
      <c r="K20" s="77">
        <v>6.5229999999999997</v>
      </c>
      <c r="L20" s="77">
        <v>6.6340000000000003</v>
      </c>
      <c r="M20" s="77">
        <v>6.665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54.750999999999998</v>
      </c>
    </row>
    <row r="21" spans="1:27" ht="24.95" customHeight="1" x14ac:dyDescent="0.2">
      <c r="A21" s="75" t="s">
        <v>16</v>
      </c>
      <c r="B21" s="80">
        <v>4.1760000000000002</v>
      </c>
      <c r="C21" s="81">
        <v>4.5359999999999996</v>
      </c>
      <c r="D21" s="81">
        <v>4.3920000000000003</v>
      </c>
      <c r="E21" s="81">
        <v>4.0439999999999996</v>
      </c>
      <c r="F21" s="81">
        <v>3.992</v>
      </c>
      <c r="G21" s="81">
        <v>4.1230000000000002</v>
      </c>
      <c r="H21" s="81">
        <v>4.2469999999999999</v>
      </c>
      <c r="I21" s="81">
        <v>5.5650000000000004</v>
      </c>
      <c r="J21" s="81">
        <v>6.9480000000000004</v>
      </c>
      <c r="K21" s="81">
        <v>21.130999999999997</v>
      </c>
      <c r="L21" s="81">
        <v>9.6199999999999992</v>
      </c>
      <c r="M21" s="81">
        <v>9.8650000000000002</v>
      </c>
      <c r="N21" s="81">
        <v>2.456</v>
      </c>
      <c r="O21" s="81">
        <v>3.0070000000000001</v>
      </c>
      <c r="P21" s="81">
        <v>2.6070000000000002</v>
      </c>
      <c r="Q21" s="81">
        <v>1.33</v>
      </c>
      <c r="R21" s="81">
        <v>1.3519999999999999</v>
      </c>
      <c r="S21" s="81">
        <v>0.57499999999999996</v>
      </c>
      <c r="T21" s="81">
        <v>1.17</v>
      </c>
      <c r="U21" s="81"/>
      <c r="V21" s="81"/>
      <c r="W21" s="81"/>
      <c r="X21" s="81"/>
      <c r="Y21" s="81"/>
      <c r="Z21" s="78"/>
      <c r="AA21" s="79">
        <f t="shared" si="2"/>
        <v>95.13600000000001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6.758</v>
      </c>
      <c r="C25" s="88">
        <f t="shared" si="3"/>
        <v>7.1109999999999998</v>
      </c>
      <c r="D25" s="88">
        <f t="shared" si="3"/>
        <v>7.01</v>
      </c>
      <c r="E25" s="88">
        <f t="shared" si="3"/>
        <v>6.7729999999999997</v>
      </c>
      <c r="F25" s="88">
        <f t="shared" si="3"/>
        <v>7.0220000000000002</v>
      </c>
      <c r="G25" s="88">
        <f t="shared" si="3"/>
        <v>8.0470000000000006</v>
      </c>
      <c r="H25" s="88">
        <f t="shared" si="3"/>
        <v>9.3930000000000007</v>
      </c>
      <c r="I25" s="88">
        <f t="shared" si="3"/>
        <v>11.519</v>
      </c>
      <c r="J25" s="88">
        <f t="shared" si="3"/>
        <v>13.319000000000001</v>
      </c>
      <c r="K25" s="88">
        <f t="shared" si="3"/>
        <v>27.653999999999996</v>
      </c>
      <c r="L25" s="88">
        <f t="shared" si="3"/>
        <v>16.253999999999998</v>
      </c>
      <c r="M25" s="88">
        <f t="shared" si="3"/>
        <v>16.53</v>
      </c>
      <c r="N25" s="88">
        <f t="shared" si="3"/>
        <v>2.456</v>
      </c>
      <c r="O25" s="88">
        <f t="shared" si="3"/>
        <v>3.0070000000000001</v>
      </c>
      <c r="P25" s="88">
        <f t="shared" si="3"/>
        <v>2.6070000000000002</v>
      </c>
      <c r="Q25" s="88">
        <f t="shared" si="3"/>
        <v>1.33</v>
      </c>
      <c r="R25" s="88">
        <f t="shared" si="3"/>
        <v>1.3519999999999999</v>
      </c>
      <c r="S25" s="88">
        <f t="shared" si="3"/>
        <v>0.57499999999999996</v>
      </c>
      <c r="T25" s="88">
        <f t="shared" si="3"/>
        <v>1.17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149.887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30.827999999999999</v>
      </c>
      <c r="C29" s="77">
        <v>66.540999999999997</v>
      </c>
      <c r="D29" s="77">
        <v>62.534999999999997</v>
      </c>
      <c r="E29" s="77">
        <v>69.073999999999998</v>
      </c>
      <c r="F29" s="77">
        <v>83.128</v>
      </c>
      <c r="G29" s="77">
        <v>76.775000000000006</v>
      </c>
      <c r="H29" s="77">
        <v>39.533000000000001</v>
      </c>
      <c r="I29" s="77">
        <v>38.475999999999999</v>
      </c>
      <c r="J29" s="77">
        <v>45.838000000000001</v>
      </c>
      <c r="K29" s="77">
        <v>38.347000000000001</v>
      </c>
      <c r="L29" s="77">
        <v>39.380000000000003</v>
      </c>
      <c r="M29" s="77">
        <v>16.661999999999999</v>
      </c>
      <c r="N29" s="77">
        <v>24.673999999999999</v>
      </c>
      <c r="O29" s="77">
        <v>32.165999999999997</v>
      </c>
      <c r="P29" s="77">
        <v>34.426000000000002</v>
      </c>
      <c r="Q29" s="77">
        <v>39.956000000000003</v>
      </c>
      <c r="R29" s="77">
        <v>31.084</v>
      </c>
      <c r="S29" s="77">
        <v>25.396999999999998</v>
      </c>
      <c r="T29" s="77">
        <v>20.510999999999999</v>
      </c>
      <c r="U29" s="77">
        <v>48.664000000000001</v>
      </c>
      <c r="V29" s="77">
        <v>293.67099999999999</v>
      </c>
      <c r="W29" s="77">
        <v>65.491</v>
      </c>
      <c r="X29" s="77">
        <v>24.690999999999999</v>
      </c>
      <c r="Y29" s="77">
        <v>19.815999999999999</v>
      </c>
      <c r="Z29" s="78"/>
      <c r="AA29" s="79">
        <f>SUM(B29:Z29)</f>
        <v>1267.664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30.827999999999999</v>
      </c>
      <c r="C31" s="62">
        <f t="shared" si="4"/>
        <v>66.540999999999997</v>
      </c>
      <c r="D31" s="62">
        <f t="shared" si="4"/>
        <v>62.534999999999997</v>
      </c>
      <c r="E31" s="62">
        <f t="shared" si="4"/>
        <v>69.073999999999998</v>
      </c>
      <c r="F31" s="62">
        <f t="shared" si="4"/>
        <v>83.128</v>
      </c>
      <c r="G31" s="62">
        <f t="shared" si="4"/>
        <v>76.775000000000006</v>
      </c>
      <c r="H31" s="62">
        <f t="shared" si="4"/>
        <v>39.533000000000001</v>
      </c>
      <c r="I31" s="62">
        <f t="shared" si="4"/>
        <v>38.475999999999999</v>
      </c>
      <c r="J31" s="62">
        <f t="shared" si="4"/>
        <v>45.838000000000001</v>
      </c>
      <c r="K31" s="62">
        <f t="shared" si="4"/>
        <v>38.347000000000001</v>
      </c>
      <c r="L31" s="62">
        <f t="shared" si="4"/>
        <v>39.380000000000003</v>
      </c>
      <c r="M31" s="62">
        <f t="shared" si="4"/>
        <v>16.661999999999999</v>
      </c>
      <c r="N31" s="62">
        <f t="shared" si="4"/>
        <v>24.673999999999999</v>
      </c>
      <c r="O31" s="62">
        <f t="shared" si="4"/>
        <v>32.165999999999997</v>
      </c>
      <c r="P31" s="62">
        <f t="shared" si="4"/>
        <v>34.426000000000002</v>
      </c>
      <c r="Q31" s="62">
        <f t="shared" si="4"/>
        <v>39.956000000000003</v>
      </c>
      <c r="R31" s="62">
        <f t="shared" si="4"/>
        <v>31.084</v>
      </c>
      <c r="S31" s="62">
        <f t="shared" si="4"/>
        <v>25.396999999999998</v>
      </c>
      <c r="T31" s="62">
        <f t="shared" si="4"/>
        <v>20.510999999999999</v>
      </c>
      <c r="U31" s="62">
        <f t="shared" si="4"/>
        <v>48.664000000000001</v>
      </c>
      <c r="V31" s="62">
        <f t="shared" si="4"/>
        <v>293.67099999999999</v>
      </c>
      <c r="W31" s="62">
        <f t="shared" si="4"/>
        <v>65.491</v>
      </c>
      <c r="X31" s="62">
        <f t="shared" si="4"/>
        <v>24.690999999999999</v>
      </c>
      <c r="Y31" s="62">
        <f t="shared" si="4"/>
        <v>19.815999999999999</v>
      </c>
      <c r="Z31" s="63">
        <f t="shared" si="4"/>
        <v>0</v>
      </c>
      <c r="AA31" s="64">
        <f t="shared" si="4"/>
        <v>1267.664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13.2</v>
      </c>
      <c r="C38" s="99"/>
      <c r="D38" s="99"/>
      <c r="E38" s="99"/>
      <c r="F38" s="99"/>
      <c r="G38" s="99">
        <v>63.2</v>
      </c>
      <c r="H38" s="99">
        <v>40.1</v>
      </c>
      <c r="I38" s="99">
        <v>98.2</v>
      </c>
      <c r="J38" s="99">
        <v>15</v>
      </c>
      <c r="K38" s="99"/>
      <c r="L38" s="99"/>
      <c r="M38" s="99">
        <v>19.7</v>
      </c>
      <c r="N38" s="99">
        <v>8.8000000000000007</v>
      </c>
      <c r="O38" s="99"/>
      <c r="P38" s="99"/>
      <c r="Q38" s="99">
        <v>105.2</v>
      </c>
      <c r="R38" s="99">
        <v>71.2</v>
      </c>
      <c r="S38" s="99">
        <v>20.9</v>
      </c>
      <c r="T38" s="99">
        <v>32.4</v>
      </c>
      <c r="U38" s="99"/>
      <c r="V38" s="99"/>
      <c r="W38" s="99"/>
      <c r="X38" s="99"/>
      <c r="Y38" s="99">
        <v>26</v>
      </c>
      <c r="Z38" s="100"/>
      <c r="AA38" s="79">
        <f t="shared" si="5"/>
        <v>513.89999999999986</v>
      </c>
    </row>
    <row r="39" spans="1:27" ht="30" customHeight="1" thickBot="1" x14ac:dyDescent="0.25">
      <c r="A39" s="86" t="s">
        <v>45</v>
      </c>
      <c r="B39" s="87">
        <f t="shared" ref="B39:Z39" si="6">SUM(B34:B38)</f>
        <v>13.2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63.2</v>
      </c>
      <c r="H39" s="88">
        <f t="shared" si="6"/>
        <v>40.1</v>
      </c>
      <c r="I39" s="88">
        <f t="shared" si="6"/>
        <v>98.2</v>
      </c>
      <c r="J39" s="88">
        <f t="shared" si="6"/>
        <v>15</v>
      </c>
      <c r="K39" s="88">
        <f t="shared" si="6"/>
        <v>0</v>
      </c>
      <c r="L39" s="88">
        <f t="shared" si="6"/>
        <v>0</v>
      </c>
      <c r="M39" s="88">
        <f t="shared" si="6"/>
        <v>19.7</v>
      </c>
      <c r="N39" s="88">
        <f t="shared" si="6"/>
        <v>8.8000000000000007</v>
      </c>
      <c r="O39" s="88">
        <f t="shared" si="6"/>
        <v>0</v>
      </c>
      <c r="P39" s="88">
        <f t="shared" si="6"/>
        <v>0</v>
      </c>
      <c r="Q39" s="88">
        <f t="shared" si="6"/>
        <v>105.2</v>
      </c>
      <c r="R39" s="88">
        <f t="shared" si="6"/>
        <v>71.2</v>
      </c>
      <c r="S39" s="88">
        <f t="shared" si="6"/>
        <v>20.9</v>
      </c>
      <c r="T39" s="88">
        <f t="shared" si="6"/>
        <v>32.4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26</v>
      </c>
      <c r="Z39" s="89">
        <f t="shared" si="6"/>
        <v>0</v>
      </c>
      <c r="AA39" s="90">
        <f t="shared" si="5"/>
        <v>513.89999999999986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13.2</v>
      </c>
      <c r="C46" s="99"/>
      <c r="D46" s="99"/>
      <c r="E46" s="99"/>
      <c r="F46" s="99"/>
      <c r="G46" s="99">
        <v>63.2</v>
      </c>
      <c r="H46" s="99">
        <v>40.1</v>
      </c>
      <c r="I46" s="99">
        <v>98.2</v>
      </c>
      <c r="J46" s="99">
        <v>15</v>
      </c>
      <c r="K46" s="99"/>
      <c r="L46" s="99"/>
      <c r="M46" s="99">
        <v>19.7</v>
      </c>
      <c r="N46" s="99">
        <v>8.8000000000000007</v>
      </c>
      <c r="O46" s="99"/>
      <c r="P46" s="99"/>
      <c r="Q46" s="99">
        <v>105.2</v>
      </c>
      <c r="R46" s="99">
        <v>71.2</v>
      </c>
      <c r="S46" s="99">
        <v>20.9</v>
      </c>
      <c r="T46" s="99">
        <v>32.4</v>
      </c>
      <c r="U46" s="99"/>
      <c r="V46" s="99"/>
      <c r="W46" s="99"/>
      <c r="X46" s="99"/>
      <c r="Y46" s="99">
        <v>26</v>
      </c>
      <c r="Z46" s="100"/>
      <c r="AA46" s="79">
        <f t="shared" si="7"/>
        <v>513.89999999999986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13.2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63.2</v>
      </c>
      <c r="H48" s="88">
        <f t="shared" si="8"/>
        <v>40.1</v>
      </c>
      <c r="I48" s="88">
        <f t="shared" si="8"/>
        <v>98.2</v>
      </c>
      <c r="J48" s="88">
        <f t="shared" si="8"/>
        <v>15</v>
      </c>
      <c r="K48" s="88">
        <f t="shared" si="8"/>
        <v>0</v>
      </c>
      <c r="L48" s="88">
        <f t="shared" si="8"/>
        <v>0</v>
      </c>
      <c r="M48" s="88">
        <f t="shared" si="8"/>
        <v>19.7</v>
      </c>
      <c r="N48" s="88">
        <f t="shared" si="8"/>
        <v>8.8000000000000007</v>
      </c>
      <c r="O48" s="88">
        <f t="shared" si="8"/>
        <v>0</v>
      </c>
      <c r="P48" s="88">
        <f t="shared" si="8"/>
        <v>0</v>
      </c>
      <c r="Q48" s="88">
        <f t="shared" si="8"/>
        <v>105.2</v>
      </c>
      <c r="R48" s="88">
        <f t="shared" si="8"/>
        <v>71.2</v>
      </c>
      <c r="S48" s="88">
        <f t="shared" si="8"/>
        <v>20.9</v>
      </c>
      <c r="T48" s="88">
        <f t="shared" si="8"/>
        <v>32.4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26</v>
      </c>
      <c r="Z48" s="89">
        <f t="shared" si="8"/>
        <v>0</v>
      </c>
      <c r="AA48" s="90">
        <f t="shared" si="7"/>
        <v>513.89999999999986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44.028000000000006</v>
      </c>
      <c r="C51" s="88">
        <f t="shared" si="10"/>
        <v>66.541000000000011</v>
      </c>
      <c r="D51" s="88">
        <f t="shared" si="10"/>
        <v>62.534999999999997</v>
      </c>
      <c r="E51" s="88">
        <f t="shared" si="10"/>
        <v>69.073999999999998</v>
      </c>
      <c r="F51" s="88">
        <f t="shared" si="10"/>
        <v>83.128</v>
      </c>
      <c r="G51" s="88">
        <f t="shared" si="10"/>
        <v>139.97500000000002</v>
      </c>
      <c r="H51" s="88">
        <f t="shared" si="10"/>
        <v>79.63300000000001</v>
      </c>
      <c r="I51" s="88">
        <f t="shared" si="10"/>
        <v>136.67599999999999</v>
      </c>
      <c r="J51" s="88">
        <f t="shared" si="10"/>
        <v>60.838000000000001</v>
      </c>
      <c r="K51" s="88">
        <f t="shared" si="10"/>
        <v>38.346999999999994</v>
      </c>
      <c r="L51" s="88">
        <f t="shared" si="10"/>
        <v>39.379999999999995</v>
      </c>
      <c r="M51" s="88">
        <f t="shared" si="10"/>
        <v>36.362000000000002</v>
      </c>
      <c r="N51" s="88">
        <f t="shared" si="10"/>
        <v>33.474000000000004</v>
      </c>
      <c r="O51" s="88">
        <f t="shared" si="10"/>
        <v>32.165999999999997</v>
      </c>
      <c r="P51" s="88">
        <f t="shared" si="10"/>
        <v>34.426000000000002</v>
      </c>
      <c r="Q51" s="88">
        <f t="shared" si="10"/>
        <v>145.15600000000001</v>
      </c>
      <c r="R51" s="88">
        <f t="shared" si="10"/>
        <v>102.28400000000001</v>
      </c>
      <c r="S51" s="88">
        <f t="shared" si="10"/>
        <v>46.296999999999997</v>
      </c>
      <c r="T51" s="88">
        <f t="shared" si="10"/>
        <v>52.911000000000001</v>
      </c>
      <c r="U51" s="88">
        <f t="shared" si="10"/>
        <v>48.664000000000001</v>
      </c>
      <c r="V51" s="88">
        <f t="shared" si="10"/>
        <v>293.67099999999999</v>
      </c>
      <c r="W51" s="88">
        <f t="shared" si="10"/>
        <v>65.491</v>
      </c>
      <c r="X51" s="88">
        <f t="shared" si="10"/>
        <v>24.690999999999995</v>
      </c>
      <c r="Y51" s="88">
        <f t="shared" si="10"/>
        <v>45.816000000000003</v>
      </c>
      <c r="Z51" s="89">
        <f t="shared" si="10"/>
        <v>0</v>
      </c>
      <c r="AA51" s="105">
        <f>SUM(B51:Z51)</f>
        <v>1781.5640000000003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13.2</v>
      </c>
      <c r="C4" s="18">
        <v>-25.4</v>
      </c>
      <c r="D4" s="18">
        <v>-19.2</v>
      </c>
      <c r="E4" s="18">
        <v>-26.9</v>
      </c>
      <c r="F4" s="18">
        <v>-30.5</v>
      </c>
      <c r="G4" s="18">
        <v>63.2</v>
      </c>
      <c r="H4" s="18">
        <v>40.1</v>
      </c>
      <c r="I4" s="18">
        <v>98.2</v>
      </c>
      <c r="J4" s="18">
        <v>15</v>
      </c>
      <c r="K4" s="18"/>
      <c r="L4" s="18">
        <v>-12.1</v>
      </c>
      <c r="M4" s="18">
        <v>19.7</v>
      </c>
      <c r="N4" s="18">
        <v>8.8000000000000007</v>
      </c>
      <c r="O4" s="18"/>
      <c r="P4" s="18"/>
      <c r="Q4" s="18">
        <v>105.2</v>
      </c>
      <c r="R4" s="18">
        <v>71.2</v>
      </c>
      <c r="S4" s="18">
        <v>20.9</v>
      </c>
      <c r="T4" s="18">
        <v>32.4</v>
      </c>
      <c r="U4" s="18">
        <v>-6.4</v>
      </c>
      <c r="V4" s="18">
        <v>-238.1</v>
      </c>
      <c r="W4" s="18">
        <v>-65.5</v>
      </c>
      <c r="X4" s="18">
        <v>-24.1</v>
      </c>
      <c r="Y4" s="18">
        <v>26</v>
      </c>
      <c r="Z4" s="19"/>
      <c r="AA4" s="112">
        <f>SUM(B4:Z4)</f>
        <v>65.699999999999989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216.4</v>
      </c>
      <c r="C7" s="118">
        <v>202</v>
      </c>
      <c r="D7" s="118">
        <v>202</v>
      </c>
      <c r="E7" s="118">
        <v>202</v>
      </c>
      <c r="F7" s="118">
        <v>202</v>
      </c>
      <c r="G7" s="118">
        <v>220.22</v>
      </c>
      <c r="H7" s="118">
        <v>229.4</v>
      </c>
      <c r="I7" s="118">
        <v>285.13</v>
      </c>
      <c r="J7" s="118">
        <v>268</v>
      </c>
      <c r="K7" s="118">
        <v>219.43</v>
      </c>
      <c r="L7" s="118">
        <v>224.26</v>
      </c>
      <c r="M7" s="118">
        <v>198.22</v>
      </c>
      <c r="N7" s="118">
        <v>188.61</v>
      </c>
      <c r="O7" s="118">
        <v>185</v>
      </c>
      <c r="P7" s="118">
        <v>185.95</v>
      </c>
      <c r="Q7" s="118">
        <v>226.25</v>
      </c>
      <c r="R7" s="118">
        <v>229.97</v>
      </c>
      <c r="S7" s="118">
        <v>216.08</v>
      </c>
      <c r="T7" s="118">
        <v>241.9</v>
      </c>
      <c r="U7" s="118">
        <v>296</v>
      </c>
      <c r="V7" s="118">
        <v>337.5</v>
      </c>
      <c r="W7" s="118">
        <v>258.66000000000003</v>
      </c>
      <c r="X7" s="118">
        <v>231</v>
      </c>
      <c r="Y7" s="118">
        <v>223.2</v>
      </c>
      <c r="Z7" s="119"/>
      <c r="AA7" s="120">
        <f>IF(SUM(B7:Z7)&lt;&gt;0,AVERAGEIF(B7:Z7,"&lt;&gt;"""),"")</f>
        <v>228.71583333333331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25.4</v>
      </c>
      <c r="D15" s="134">
        <v>19.2</v>
      </c>
      <c r="E15" s="134">
        <v>26.9</v>
      </c>
      <c r="F15" s="134">
        <v>30.5</v>
      </c>
      <c r="G15" s="134"/>
      <c r="H15" s="134"/>
      <c r="I15" s="134"/>
      <c r="J15" s="134"/>
      <c r="K15" s="134"/>
      <c r="L15" s="134">
        <v>12.1</v>
      </c>
      <c r="M15" s="134"/>
      <c r="N15" s="134"/>
      <c r="O15" s="134"/>
      <c r="P15" s="134"/>
      <c r="Q15" s="134"/>
      <c r="R15" s="134"/>
      <c r="S15" s="134"/>
      <c r="T15" s="134"/>
      <c r="U15" s="134">
        <v>6.4</v>
      </c>
      <c r="V15" s="134">
        <v>238.1</v>
      </c>
      <c r="W15" s="134">
        <v>65.5</v>
      </c>
      <c r="X15" s="134">
        <v>24.1</v>
      </c>
      <c r="Y15" s="134"/>
      <c r="Z15" s="132"/>
      <c r="AA15" s="133">
        <f t="shared" si="0"/>
        <v>448.20000000000005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25.4</v>
      </c>
      <c r="D16" s="136">
        <f t="shared" si="1"/>
        <v>19.2</v>
      </c>
      <c r="E16" s="136">
        <f t="shared" si="1"/>
        <v>26.9</v>
      </c>
      <c r="F16" s="136">
        <f t="shared" si="1"/>
        <v>30.5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12.1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6.4</v>
      </c>
      <c r="V16" s="136">
        <f t="shared" si="1"/>
        <v>238.1</v>
      </c>
      <c r="W16" s="136">
        <f t="shared" si="1"/>
        <v>65.5</v>
      </c>
      <c r="X16" s="136">
        <f t="shared" si="1"/>
        <v>24.1</v>
      </c>
      <c r="Y16" s="136">
        <f t="shared" si="1"/>
        <v>0</v>
      </c>
      <c r="Z16" s="137" t="str">
        <f t="shared" si="1"/>
        <v/>
      </c>
      <c r="AA16" s="90">
        <f t="shared" si="0"/>
        <v>448.20000000000005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13.2</v>
      </c>
      <c r="C23" s="134"/>
      <c r="D23" s="134"/>
      <c r="E23" s="134"/>
      <c r="F23" s="134"/>
      <c r="G23" s="134">
        <v>63.2</v>
      </c>
      <c r="H23" s="134">
        <v>40.1</v>
      </c>
      <c r="I23" s="134">
        <v>98.2</v>
      </c>
      <c r="J23" s="134">
        <v>15</v>
      </c>
      <c r="K23" s="134"/>
      <c r="L23" s="134"/>
      <c r="M23" s="134">
        <v>19.7</v>
      </c>
      <c r="N23" s="134">
        <v>8.8000000000000007</v>
      </c>
      <c r="O23" s="134"/>
      <c r="P23" s="134"/>
      <c r="Q23" s="134">
        <v>105.2</v>
      </c>
      <c r="R23" s="134">
        <v>71.2</v>
      </c>
      <c r="S23" s="134">
        <v>20.9</v>
      </c>
      <c r="T23" s="134">
        <v>32.4</v>
      </c>
      <c r="U23" s="134"/>
      <c r="V23" s="134"/>
      <c r="W23" s="134"/>
      <c r="X23" s="134"/>
      <c r="Y23" s="134">
        <v>26</v>
      </c>
      <c r="Z23" s="132"/>
      <c r="AA23" s="133">
        <f t="shared" si="2"/>
        <v>513.89999999999986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13.2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63.2</v>
      </c>
      <c r="H24" s="136">
        <f t="shared" si="3"/>
        <v>40.1</v>
      </c>
      <c r="I24" s="136">
        <f t="shared" si="3"/>
        <v>98.2</v>
      </c>
      <c r="J24" s="136">
        <f t="shared" si="3"/>
        <v>15</v>
      </c>
      <c r="K24" s="136">
        <f t="shared" si="3"/>
        <v>0</v>
      </c>
      <c r="L24" s="136">
        <f t="shared" si="3"/>
        <v>0</v>
      </c>
      <c r="M24" s="136">
        <f t="shared" si="3"/>
        <v>19.7</v>
      </c>
      <c r="N24" s="136">
        <f t="shared" si="3"/>
        <v>8.8000000000000007</v>
      </c>
      <c r="O24" s="136">
        <f t="shared" si="3"/>
        <v>0</v>
      </c>
      <c r="P24" s="136">
        <f t="shared" si="3"/>
        <v>0</v>
      </c>
      <c r="Q24" s="136">
        <f t="shared" si="3"/>
        <v>105.2</v>
      </c>
      <c r="R24" s="136">
        <f t="shared" si="3"/>
        <v>71.2</v>
      </c>
      <c r="S24" s="136">
        <f t="shared" si="3"/>
        <v>20.9</v>
      </c>
      <c r="T24" s="136">
        <f t="shared" si="3"/>
        <v>32.4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26</v>
      </c>
      <c r="Z24" s="137" t="str">
        <f t="shared" si="3"/>
        <v/>
      </c>
      <c r="AA24" s="90">
        <f t="shared" si="2"/>
        <v>513.89999999999986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2022-05-08T20:16:58Z</dcterms:created>
  <dcterms:modified xsi:type="dcterms:W3CDTF">2022-05-08T20:16:59Z</dcterms:modified>
</cp:coreProperties>
</file>