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<sst xmlns="http://schemas.openxmlformats.org/spreadsheetml/2006/main" count="117" uniqueCount="53">
  <si>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07/05/2022 23:16:22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</si>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</sst>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38.183</c:v>
                </c:pt>
                <c:pt idx="19">
                  <c:v>10.811999999999999</c:v>
                </c:pt>
                <c:pt idx="20">
                  <c:v>92</c:v>
                </c:pt>
                <c:pt idx="21">
                  <c:v>56</c:v>
                </c:pt>
                <c:pt idx="23">
                  <c:v>67.903000000000006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113.8</c:v>
                </c:pt>
                <c:pt idx="18">
                  <c:v>9</c:v>
                </c:pt>
                <c:pt idx="19">
                  <c:v>2.5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4.6660000000000004</c:v>
                </c:pt>
                <c:pt idx="1">
                  <c:v>2.343</c:v>
                </c:pt>
                <c:pt idx="2">
                  <c:v>10.68</c:v>
                </c:pt>
                <c:pt idx="3">
                  <c:v>4.851</c:v>
                </c:pt>
                <c:pt idx="4">
                  <c:v>20.280999999999999</c:v>
                </c:pt>
                <c:pt idx="5">
                  <c:v>21.716999999999999</c:v>
                </c:pt>
                <c:pt idx="6">
                  <c:v>8.9</c:v>
                </c:pt>
                <c:pt idx="7">
                  <c:v>13.1</c:v>
                </c:pt>
                <c:pt idx="8">
                  <c:v>4.101</c:v>
                </c:pt>
                <c:pt idx="9">
                  <c:v>8.2119999999999997</c:v>
                </c:pt>
                <c:pt idx="10">
                  <c:v>4.5030000000000001</c:v>
                </c:pt>
                <c:pt idx="11">
                  <c:v>7.4329999999999998</c:v>
                </c:pt>
                <c:pt idx="12">
                  <c:v>33.899000000000001</c:v>
                </c:pt>
                <c:pt idx="13">
                  <c:v>5.4690000000000003</c:v>
                </c:pt>
                <c:pt idx="14">
                  <c:v>5.173</c:v>
                </c:pt>
                <c:pt idx="15">
                  <c:v>22.353999999999999</c:v>
                </c:pt>
                <c:pt idx="16">
                  <c:v>17.571000000000002</c:v>
                </c:pt>
                <c:pt idx="18">
                  <c:v>10.245999999999999</c:v>
                </c:pt>
                <c:pt idx="19">
                  <c:v>0.82500000000000007</c:v>
                </c:pt>
                <c:pt idx="20">
                  <c:v>10.355</c:v>
                </c:pt>
                <c:pt idx="21">
                  <c:v>0.94299999999999995</c:v>
                </c:pt>
                <c:pt idx="22">
                  <c:v>18.672000000000004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950896"/>
        <c:axId val="307951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5.8840000000000003</c:v>
                </c:pt>
                <c:pt idx="1">
                  <c:v>7.2039999999999997</c:v>
                </c:pt>
                <c:pt idx="2">
                  <c:v>15.141</c:v>
                </c:pt>
                <c:pt idx="3">
                  <c:v>10.028</c:v>
                </c:pt>
                <c:pt idx="4">
                  <c:v>25.582999999999998</c:v>
                </c:pt>
                <c:pt idx="5">
                  <c:v>26.402000000000001</c:v>
                </c:pt>
                <c:pt idx="6">
                  <c:v>12.987</c:v>
                </c:pt>
                <c:pt idx="7">
                  <c:v>15.051</c:v>
                </c:pt>
                <c:pt idx="8">
                  <c:v>6.165</c:v>
                </c:pt>
                <c:pt idx="9">
                  <c:v>21.748999999999999</c:v>
                </c:pt>
                <c:pt idx="10">
                  <c:v>12.888</c:v>
                </c:pt>
                <c:pt idx="11">
                  <c:v>15.493</c:v>
                </c:pt>
                <c:pt idx="12">
                  <c:v>40.444999999999993</c:v>
                </c:pt>
                <c:pt idx="13">
                  <c:v>9.3819999999999997</c:v>
                </c:pt>
                <c:pt idx="14">
                  <c:v>8.8849999999999998</c:v>
                </c:pt>
                <c:pt idx="15">
                  <c:v>25.2</c:v>
                </c:pt>
                <c:pt idx="16">
                  <c:v>20.843</c:v>
                </c:pt>
                <c:pt idx="17">
                  <c:v>115.85600000000001</c:v>
                </c:pt>
                <c:pt idx="18">
                  <c:v>60.436</c:v>
                </c:pt>
                <c:pt idx="19">
                  <c:v>16.002000000000002</c:v>
                </c:pt>
                <c:pt idx="20">
                  <c:v>104.63899999999998</c:v>
                </c:pt>
                <c:pt idx="21">
                  <c:v>59.567000000000007</c:v>
                </c:pt>
                <c:pt idx="22">
                  <c:v>20.381</c:v>
                </c:pt>
                <c:pt idx="23">
                  <c:v>71.242000000000004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50896"/>
        <c:axId val="307951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208.2</c:v>
                </c:pt>
                <c:pt idx="1">
                  <c:v>193.4</c:v>
                </c:pt>
                <c:pt idx="2">
                  <c:v>224.79</c:v>
                </c:pt>
                <c:pt idx="3">
                  <c:v>220.86</c:v>
                </c:pt>
                <c:pt idx="4">
                  <c:v>221.89</c:v>
                </c:pt>
                <c:pt idx="5">
                  <c:v>221.89</c:v>
                </c:pt>
                <c:pt idx="6">
                  <c:v>209.45</c:v>
                </c:pt>
                <c:pt idx="7">
                  <c:v>187.79</c:v>
                </c:pt>
                <c:pt idx="8">
                  <c:v>184.39</c:v>
                </c:pt>
                <c:pt idx="9">
                  <c:v>181.8</c:v>
                </c:pt>
                <c:pt idx="10">
                  <c:v>173.78</c:v>
                </c:pt>
                <c:pt idx="11">
                  <c:v>167.14</c:v>
                </c:pt>
                <c:pt idx="12">
                  <c:v>150</c:v>
                </c:pt>
                <c:pt idx="13">
                  <c:v>93.59</c:v>
                </c:pt>
                <c:pt idx="14">
                  <c:v>86.2</c:v>
                </c:pt>
                <c:pt idx="15">
                  <c:v>152</c:v>
                </c:pt>
                <c:pt idx="16">
                  <c:v>205.35</c:v>
                </c:pt>
                <c:pt idx="17">
                  <c:v>182.33</c:v>
                </c:pt>
                <c:pt idx="18">
                  <c:v>221</c:v>
                </c:pt>
                <c:pt idx="19">
                  <c:v>242.44</c:v>
                </c:pt>
                <c:pt idx="20">
                  <c:v>258.75</c:v>
                </c:pt>
                <c:pt idx="21">
                  <c:v>253.1</c:v>
                </c:pt>
                <c:pt idx="22">
                  <c:v>246.9</c:v>
                </c:pt>
                <c:pt idx="23">
                  <c:v>221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52072"/>
        <c:axId val="307951680"/>
      </c:lineChart>
      <c:catAx>
        <c:axId val="30795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51288"/>
        <c:crosses val="autoZero"/>
        <c:auto val="1"/>
        <c:lblAlgn val="ctr"/>
        <c:lblOffset val="100"/>
        <c:noMultiLvlLbl val="0"/>
      </c:catAx>
      <c:valAx>
        <c:axId val="30795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50896"/>
        <c:crosses val="autoZero"/>
        <c:crossBetween val="between"/>
      </c:valAx>
      <c:valAx>
        <c:axId val="30795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52072"/>
        <c:crosses val="max"/>
        <c:crossBetween val="between"/>
      </c:valAx>
      <c:catAx>
        <c:axId val="307952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95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5.8840000000000003</v>
      </c>
      <c r="C4" s="18">
        <v>7.2039999999999997</v>
      </c>
      <c r="D4" s="18">
        <v>15.125</v>
      </c>
      <c r="E4" s="18">
        <v>9.9969999999999999</v>
      </c>
      <c r="F4" s="18">
        <v>25.574000000000002</v>
      </c>
      <c r="G4" s="18">
        <v>26.415000000000006</v>
      </c>
      <c r="H4" s="18">
        <v>13.023</v>
      </c>
      <c r="I4" s="18">
        <v>15.051</v>
      </c>
      <c r="J4" s="18">
        <v>6.1650000000000009</v>
      </c>
      <c r="K4" s="18">
        <v>21.722999999999999</v>
      </c>
      <c r="L4" s="18">
        <v>12.887999999999998</v>
      </c>
      <c r="M4" s="18">
        <v>15.493</v>
      </c>
      <c r="N4" s="18">
        <v>40.487000000000002</v>
      </c>
      <c r="O4" s="18">
        <v>9.3819999999999979</v>
      </c>
      <c r="P4" s="18">
        <v>8.8849999999999998</v>
      </c>
      <c r="Q4" s="18">
        <v>25.17</v>
      </c>
      <c r="R4" s="18">
        <v>20.797000000000004</v>
      </c>
      <c r="S4" s="18">
        <v>115.90600000000001</v>
      </c>
      <c r="T4" s="18">
        <v>60.417000000000002</v>
      </c>
      <c r="U4" s="18">
        <v>15.97</v>
      </c>
      <c r="V4" s="18">
        <v>104.59100000000001</v>
      </c>
      <c r="W4" s="18">
        <v>59.563000000000002</v>
      </c>
      <c r="X4" s="18">
        <v>20.414000000000001</v>
      </c>
      <c r="Y4" s="18">
        <v>71.197999999999993</v>
      </c>
      <c r="Z4" s="19"/>
      <c r="AA4" s="20">
        <f>SUM(B4:Z4)</f>
        <v>727.322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208.2</v>
      </c>
      <c r="C7" s="28">
        <v>193.4</v>
      </c>
      <c r="D7" s="28">
        <v>224.79</v>
      </c>
      <c r="E7" s="28">
        <v>220.86</v>
      </c>
      <c r="F7" s="28">
        <v>221.89</v>
      </c>
      <c r="G7" s="28">
        <v>221.89</v>
      </c>
      <c r="H7" s="28">
        <v>209.45</v>
      </c>
      <c r="I7" s="28">
        <v>187.79</v>
      </c>
      <c r="J7" s="28">
        <v>184.39</v>
      </c>
      <c r="K7" s="28">
        <v>181.8</v>
      </c>
      <c r="L7" s="28">
        <v>173.78</v>
      </c>
      <c r="M7" s="28">
        <v>167.14</v>
      </c>
      <c r="N7" s="28">
        <v>150</v>
      </c>
      <c r="O7" s="28">
        <v>93.59</v>
      </c>
      <c r="P7" s="28">
        <v>86.2</v>
      </c>
      <c r="Q7" s="28">
        <v>152</v>
      </c>
      <c r="R7" s="28">
        <v>205.35</v>
      </c>
      <c r="S7" s="28">
        <v>182.33</v>
      </c>
      <c r="T7" s="28">
        <v>221</v>
      </c>
      <c r="U7" s="28">
        <v>242.44</v>
      </c>
      <c r="V7" s="28">
        <v>258.75</v>
      </c>
      <c r="W7" s="28">
        <v>253.1</v>
      </c>
      <c r="X7" s="28">
        <v>246.9</v>
      </c>
      <c r="Y7" s="28">
        <v>221</v>
      </c>
      <c r="Z7" s="29"/>
      <c r="AA7" s="30">
        <f>IF(SUM(B7:Z7)&lt;&gt;0,AVERAGEIF(B7:Z7,"&lt;&gt;"""),"")</f>
        <v>196.16833333333332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38.183</v>
      </c>
      <c r="U12" s="52">
        <v>10.811999999999999</v>
      </c>
      <c r="V12" s="52">
        <v>92</v>
      </c>
      <c r="W12" s="52">
        <v>56</v>
      </c>
      <c r="X12" s="52"/>
      <c r="Y12" s="52">
        <v>67.903000000000006</v>
      </c>
      <c r="Z12" s="53"/>
      <c r="AA12" s="54">
        <f t="shared" si="0"/>
        <v>264.89800000000002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4.6660000000000004</v>
      </c>
      <c r="C14" s="57">
        <v>2.343</v>
      </c>
      <c r="D14" s="57">
        <v>10.68</v>
      </c>
      <c r="E14" s="57">
        <v>4.851</v>
      </c>
      <c r="F14" s="57">
        <v>20.280999999999999</v>
      </c>
      <c r="G14" s="57">
        <v>21.716999999999999</v>
      </c>
      <c r="H14" s="57">
        <v>8.9</v>
      </c>
      <c r="I14" s="57">
        <v>13.1</v>
      </c>
      <c r="J14" s="57">
        <v>4.101</v>
      </c>
      <c r="K14" s="57">
        <v>8.2119999999999997</v>
      </c>
      <c r="L14" s="57">
        <v>4.5030000000000001</v>
      </c>
      <c r="M14" s="57">
        <v>7.4329999999999998</v>
      </c>
      <c r="N14" s="57">
        <v>33.899000000000001</v>
      </c>
      <c r="O14" s="57">
        <v>5.4690000000000003</v>
      </c>
      <c r="P14" s="57">
        <v>5.173</v>
      </c>
      <c r="Q14" s="57">
        <v>22.353999999999999</v>
      </c>
      <c r="R14" s="57">
        <v>17.571000000000002</v>
      </c>
      <c r="S14" s="57"/>
      <c r="T14" s="57">
        <v>10.245999999999999</v>
      </c>
      <c r="U14" s="57">
        <v>0.82500000000000007</v>
      </c>
      <c r="V14" s="57">
        <v>10.355</v>
      </c>
      <c r="W14" s="57">
        <v>0.94299999999999995</v>
      </c>
      <c r="X14" s="57">
        <v>18.672000000000004</v>
      </c>
      <c r="Y14" s="57"/>
      <c r="Z14" s="58"/>
      <c r="AA14" s="59">
        <f t="shared" si="0"/>
        <v>236.29400000000001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4.6660000000000004</v>
      </c>
      <c r="C16" s="62">
        <f t="shared" ref="C16:Z16" si="1">IF(LEN(C$2)&gt;0,SUM(C10:C15),"")</f>
        <v>2.343</v>
      </c>
      <c r="D16" s="62">
        <f t="shared" si="1"/>
        <v>10.68</v>
      </c>
      <c r="E16" s="62">
        <f t="shared" si="1"/>
        <v>4.851</v>
      </c>
      <c r="F16" s="62">
        <f t="shared" si="1"/>
        <v>20.280999999999999</v>
      </c>
      <c r="G16" s="62">
        <f t="shared" si="1"/>
        <v>21.716999999999999</v>
      </c>
      <c r="H16" s="62">
        <f t="shared" si="1"/>
        <v>8.9</v>
      </c>
      <c r="I16" s="62">
        <f t="shared" si="1"/>
        <v>13.1</v>
      </c>
      <c r="J16" s="62">
        <f t="shared" si="1"/>
        <v>4.101</v>
      </c>
      <c r="K16" s="62">
        <f t="shared" si="1"/>
        <v>8.2119999999999997</v>
      </c>
      <c r="L16" s="62">
        <f t="shared" si="1"/>
        <v>4.5030000000000001</v>
      </c>
      <c r="M16" s="62">
        <f t="shared" si="1"/>
        <v>7.4329999999999998</v>
      </c>
      <c r="N16" s="62">
        <f t="shared" si="1"/>
        <v>33.899000000000001</v>
      </c>
      <c r="O16" s="62">
        <f t="shared" si="1"/>
        <v>5.4690000000000003</v>
      </c>
      <c r="P16" s="62">
        <f t="shared" si="1"/>
        <v>5.173</v>
      </c>
      <c r="Q16" s="62">
        <f t="shared" si="1"/>
        <v>22.353999999999999</v>
      </c>
      <c r="R16" s="62">
        <f t="shared" si="1"/>
        <v>17.571000000000002</v>
      </c>
      <c r="S16" s="62">
        <f t="shared" si="1"/>
        <v>0</v>
      </c>
      <c r="T16" s="62">
        <f t="shared" si="1"/>
        <v>48.429000000000002</v>
      </c>
      <c r="U16" s="62">
        <f t="shared" si="1"/>
        <v>11.636999999999999</v>
      </c>
      <c r="V16" s="62">
        <f t="shared" si="1"/>
        <v>102.355</v>
      </c>
      <c r="W16" s="62">
        <f t="shared" si="1"/>
        <v>56.942999999999998</v>
      </c>
      <c r="X16" s="62">
        <f t="shared" si="1"/>
        <v>18.672000000000004</v>
      </c>
      <c r="Y16" s="62">
        <f t="shared" si="1"/>
        <v>67.903000000000006</v>
      </c>
      <c r="Z16" s="63" t="str">
        <f t="shared" si="1"/>
        <v/>
      </c>
      <c r="AA16" s="64">
        <f>SUM(AA10:AA15)</f>
        <v>501.19200000000001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2.8000000000000001E-2</v>
      </c>
      <c r="C20" s="77"/>
      <c r="D20" s="77"/>
      <c r="E20" s="77">
        <v>1.4999999999999999E-2</v>
      </c>
      <c r="F20" s="77"/>
      <c r="G20" s="77"/>
      <c r="H20" s="77"/>
      <c r="I20" s="77"/>
      <c r="J20" s="77">
        <v>0.22900000000000001</v>
      </c>
      <c r="K20" s="77">
        <v>0.313</v>
      </c>
      <c r="L20" s="77">
        <v>0.01</v>
      </c>
      <c r="M20" s="77"/>
      <c r="N20" s="77"/>
      <c r="O20" s="77"/>
      <c r="P20" s="77"/>
      <c r="Q20" s="77">
        <v>0.127</v>
      </c>
      <c r="R20" s="77"/>
      <c r="S20" s="77">
        <v>5.6000000000000001E-2</v>
      </c>
      <c r="T20" s="77"/>
      <c r="U20" s="77"/>
      <c r="V20" s="77">
        <v>7.6999999999999999E-2</v>
      </c>
      <c r="W20" s="77"/>
      <c r="X20" s="77"/>
      <c r="Y20" s="77"/>
      <c r="Z20" s="78"/>
      <c r="AA20" s="79">
        <f t="shared" si="2"/>
        <v>0.85499999999999998</v>
      </c>
    </row>
    <row r="21" spans="1:27" ht="24.95" customHeight="1" x14ac:dyDescent="0.2">
      <c r="A21" s="75" t="s">
        <v>16</v>
      </c>
      <c r="B21" s="80">
        <v>1.19</v>
      </c>
      <c r="C21" s="81">
        <v>4.8609999999999998</v>
      </c>
      <c r="D21" s="81">
        <v>4.4450000000000003</v>
      </c>
      <c r="E21" s="81">
        <v>5.1310000000000002</v>
      </c>
      <c r="F21" s="81">
        <v>5.2930000000000001</v>
      </c>
      <c r="G21" s="81">
        <v>4.6979999999999995</v>
      </c>
      <c r="H21" s="81">
        <v>4.1230000000000002</v>
      </c>
      <c r="I21" s="81">
        <v>1.9510000000000001</v>
      </c>
      <c r="J21" s="81">
        <v>1.835</v>
      </c>
      <c r="K21" s="81">
        <v>4.298</v>
      </c>
      <c r="L21" s="81">
        <v>8.375</v>
      </c>
      <c r="M21" s="81">
        <v>8.06</v>
      </c>
      <c r="N21" s="81">
        <v>6.5880000000000001</v>
      </c>
      <c r="O21" s="81">
        <v>3.9129999999999998</v>
      </c>
      <c r="P21" s="81">
        <v>3.7120000000000002</v>
      </c>
      <c r="Q21" s="81">
        <v>2.6889999999999996</v>
      </c>
      <c r="R21" s="81">
        <v>3.226</v>
      </c>
      <c r="S21" s="81">
        <v>2.0499999999999998</v>
      </c>
      <c r="T21" s="81">
        <v>2.9880000000000004</v>
      </c>
      <c r="U21" s="81">
        <v>1.833</v>
      </c>
      <c r="V21" s="81">
        <v>2.1590000000000003</v>
      </c>
      <c r="W21" s="81">
        <v>2.62</v>
      </c>
      <c r="X21" s="81">
        <v>1.742</v>
      </c>
      <c r="Y21" s="81">
        <v>3.2949999999999999</v>
      </c>
      <c r="Z21" s="78"/>
      <c r="AA21" s="79">
        <f t="shared" si="2"/>
        <v>91.075000000000017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1.218</v>
      </c>
      <c r="C25" s="88">
        <f t="shared" ref="C25:Z25" si="3">IF(LEN(C$2)&gt;0,SUM(C19:C24),"")</f>
        <v>4.8609999999999998</v>
      </c>
      <c r="D25" s="88">
        <f t="shared" si="3"/>
        <v>4.4450000000000003</v>
      </c>
      <c r="E25" s="88">
        <f t="shared" si="3"/>
        <v>5.1459999999999999</v>
      </c>
      <c r="F25" s="88">
        <f t="shared" si="3"/>
        <v>5.2930000000000001</v>
      </c>
      <c r="G25" s="88">
        <f t="shared" si="3"/>
        <v>4.6979999999999995</v>
      </c>
      <c r="H25" s="88">
        <f t="shared" si="3"/>
        <v>4.1230000000000002</v>
      </c>
      <c r="I25" s="88">
        <f t="shared" si="3"/>
        <v>1.9510000000000001</v>
      </c>
      <c r="J25" s="88">
        <f t="shared" si="3"/>
        <v>2.0640000000000001</v>
      </c>
      <c r="K25" s="88">
        <f t="shared" si="3"/>
        <v>4.6109999999999998</v>
      </c>
      <c r="L25" s="88">
        <f t="shared" si="3"/>
        <v>8.3849999999999998</v>
      </c>
      <c r="M25" s="88">
        <f t="shared" si="3"/>
        <v>8.06</v>
      </c>
      <c r="N25" s="88">
        <f t="shared" si="3"/>
        <v>6.5880000000000001</v>
      </c>
      <c r="O25" s="88">
        <f t="shared" si="3"/>
        <v>3.9129999999999998</v>
      </c>
      <c r="P25" s="88">
        <f t="shared" si="3"/>
        <v>3.7120000000000002</v>
      </c>
      <c r="Q25" s="88">
        <f t="shared" si="3"/>
        <v>2.8159999999999998</v>
      </c>
      <c r="R25" s="88">
        <f t="shared" si="3"/>
        <v>3.226</v>
      </c>
      <c r="S25" s="88">
        <f t="shared" si="3"/>
        <v>2.1059999999999999</v>
      </c>
      <c r="T25" s="88">
        <f t="shared" si="3"/>
        <v>2.9880000000000004</v>
      </c>
      <c r="U25" s="88">
        <f t="shared" si="3"/>
        <v>1.833</v>
      </c>
      <c r="V25" s="88">
        <f t="shared" si="3"/>
        <v>2.2360000000000002</v>
      </c>
      <c r="W25" s="88">
        <f t="shared" si="3"/>
        <v>2.62</v>
      </c>
      <c r="X25" s="88">
        <f t="shared" si="3"/>
        <v>1.742</v>
      </c>
      <c r="Y25" s="88">
        <f t="shared" si="3"/>
        <v>3.2949999999999999</v>
      </c>
      <c r="Z25" s="89" t="str">
        <f t="shared" si="3"/>
        <v/>
      </c>
      <c r="AA25" s="90">
        <f>SUM(AA19:AA24)</f>
        <v>91.930000000000021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5.8840000000000003</v>
      </c>
      <c r="C29" s="77">
        <v>7.2039999999999997</v>
      </c>
      <c r="D29" s="77">
        <v>15.125</v>
      </c>
      <c r="E29" s="77">
        <v>9.9969999999999999</v>
      </c>
      <c r="F29" s="77">
        <v>25.574000000000002</v>
      </c>
      <c r="G29" s="77">
        <v>26.414999999999999</v>
      </c>
      <c r="H29" s="77">
        <v>13.023</v>
      </c>
      <c r="I29" s="77">
        <v>15.051</v>
      </c>
      <c r="J29" s="77">
        <v>6.165</v>
      </c>
      <c r="K29" s="77">
        <v>12.823</v>
      </c>
      <c r="L29" s="77">
        <v>12.888</v>
      </c>
      <c r="M29" s="77">
        <v>15.493</v>
      </c>
      <c r="N29" s="77">
        <v>40.487000000000002</v>
      </c>
      <c r="O29" s="77">
        <v>9.3819999999999997</v>
      </c>
      <c r="P29" s="77">
        <v>8.8849999999999998</v>
      </c>
      <c r="Q29" s="77">
        <v>25.17</v>
      </c>
      <c r="R29" s="77">
        <v>20.797000000000001</v>
      </c>
      <c r="S29" s="77">
        <v>2.1059999999999999</v>
      </c>
      <c r="T29" s="77">
        <v>51.417000000000002</v>
      </c>
      <c r="U29" s="77">
        <v>13.47</v>
      </c>
      <c r="V29" s="77">
        <v>104.59099999999999</v>
      </c>
      <c r="W29" s="77">
        <v>59.563000000000002</v>
      </c>
      <c r="X29" s="77">
        <v>20.414000000000001</v>
      </c>
      <c r="Y29" s="77">
        <v>71.197999999999993</v>
      </c>
      <c r="Z29" s="78"/>
      <c r="AA29" s="79">
        <f>SUM(B29:Z29)</f>
        <v>593.12200000000007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5.8840000000000003</v>
      </c>
      <c r="C31" s="62">
        <f t="shared" ref="C31:Z31" si="4">IF(LEN(C$2)&gt;0,SUM(C28:C30),"")</f>
        <v>7.2039999999999997</v>
      </c>
      <c r="D31" s="62">
        <f t="shared" si="4"/>
        <v>15.125</v>
      </c>
      <c r="E31" s="62">
        <f t="shared" si="4"/>
        <v>9.9969999999999999</v>
      </c>
      <c r="F31" s="62">
        <f t="shared" si="4"/>
        <v>25.574000000000002</v>
      </c>
      <c r="G31" s="62">
        <f t="shared" si="4"/>
        <v>26.414999999999999</v>
      </c>
      <c r="H31" s="62">
        <f t="shared" si="4"/>
        <v>13.023</v>
      </c>
      <c r="I31" s="62">
        <f t="shared" si="4"/>
        <v>15.051</v>
      </c>
      <c r="J31" s="62">
        <f t="shared" si="4"/>
        <v>6.165</v>
      </c>
      <c r="K31" s="62">
        <f t="shared" si="4"/>
        <v>12.823</v>
      </c>
      <c r="L31" s="62">
        <f t="shared" si="4"/>
        <v>12.888</v>
      </c>
      <c r="M31" s="62">
        <f t="shared" si="4"/>
        <v>15.493</v>
      </c>
      <c r="N31" s="62">
        <f t="shared" si="4"/>
        <v>40.487000000000002</v>
      </c>
      <c r="O31" s="62">
        <f t="shared" si="4"/>
        <v>9.3819999999999997</v>
      </c>
      <c r="P31" s="62">
        <f t="shared" si="4"/>
        <v>8.8849999999999998</v>
      </c>
      <c r="Q31" s="62">
        <f t="shared" si="4"/>
        <v>25.17</v>
      </c>
      <c r="R31" s="62">
        <f t="shared" si="4"/>
        <v>20.797000000000001</v>
      </c>
      <c r="S31" s="62">
        <f t="shared" si="4"/>
        <v>2.1059999999999999</v>
      </c>
      <c r="T31" s="62">
        <f t="shared" si="4"/>
        <v>51.417000000000002</v>
      </c>
      <c r="U31" s="62">
        <f t="shared" si="4"/>
        <v>13.47</v>
      </c>
      <c r="V31" s="62">
        <f t="shared" si="4"/>
        <v>104.59099999999999</v>
      </c>
      <c r="W31" s="62">
        <f t="shared" si="4"/>
        <v>59.563000000000002</v>
      </c>
      <c r="X31" s="62">
        <f t="shared" si="4"/>
        <v>20.414000000000001</v>
      </c>
      <c r="Y31" s="62">
        <f t="shared" si="4"/>
        <v>71.197999999999993</v>
      </c>
      <c r="Z31" s="63" t="str">
        <f t="shared" si="4"/>
        <v/>
      </c>
      <c r="AA31" s="64">
        <f>SUM(AA28:AA30)</f>
        <v>593.12200000000007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8.9</v>
      </c>
      <c r="L38" s="99"/>
      <c r="M38" s="99"/>
      <c r="N38" s="99"/>
      <c r="O38" s="99"/>
      <c r="P38" s="99"/>
      <c r="Q38" s="99"/>
      <c r="R38" s="99"/>
      <c r="S38" s="99">
        <v>113.8</v>
      </c>
      <c r="T38" s="99">
        <v>9</v>
      </c>
      <c r="U38" s="99">
        <v>2.5</v>
      </c>
      <c r="V38" s="99"/>
      <c r="W38" s="99"/>
      <c r="X38" s="99"/>
      <c r="Y38" s="99"/>
      <c r="Z38" s="100"/>
      <c r="AA38" s="79">
        <f t="shared" si="5"/>
        <v>134.19999999999999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8.9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113.8</v>
      </c>
      <c r="T39" s="88">
        <f t="shared" si="6"/>
        <v>9</v>
      </c>
      <c r="U39" s="88">
        <f t="shared" si="6"/>
        <v>2.5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134.19999999999999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8.9</v>
      </c>
      <c r="L46" s="99"/>
      <c r="M46" s="99"/>
      <c r="N46" s="99"/>
      <c r="O46" s="99"/>
      <c r="P46" s="99"/>
      <c r="Q46" s="99"/>
      <c r="R46" s="99"/>
      <c r="S46" s="99">
        <v>113.8</v>
      </c>
      <c r="T46" s="99">
        <v>9</v>
      </c>
      <c r="U46" s="99">
        <v>2.5</v>
      </c>
      <c r="V46" s="99"/>
      <c r="W46" s="99"/>
      <c r="X46" s="99"/>
      <c r="Y46" s="99"/>
      <c r="Z46" s="100"/>
      <c r="AA46" s="79">
        <f t="shared" si="7"/>
        <v>134.19999999999999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113.8</v>
      </c>
      <c r="T48" s="88">
        <f t="shared" si="8"/>
        <v>9</v>
      </c>
      <c r="U48" s="88">
        <f t="shared" si="8"/>
        <v>2.5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134.19999999999999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5.8840000000000003</v>
      </c>
      <c r="C51" s="88">
        <f t="shared" si="10"/>
        <v>7.2039999999999997</v>
      </c>
      <c r="D51" s="88">
        <f t="shared" si="10"/>
        <v>15.125</v>
      </c>
      <c r="E51" s="88">
        <f t="shared" si="10"/>
        <v>9.9969999999999999</v>
      </c>
      <c r="F51" s="88">
        <f t="shared" si="10"/>
        <v>25.573999999999998</v>
      </c>
      <c r="G51" s="88">
        <f t="shared" si="10"/>
        <v>26.414999999999999</v>
      </c>
      <c r="H51" s="88">
        <f t="shared" si="10"/>
        <v>13.023</v>
      </c>
      <c r="I51" s="88">
        <f t="shared" si="10"/>
        <v>15.051</v>
      </c>
      <c r="J51" s="88">
        <f t="shared" si="10"/>
        <v>6.165</v>
      </c>
      <c r="K51" s="88">
        <f t="shared" si="10"/>
        <v>21.722999999999999</v>
      </c>
      <c r="L51" s="88">
        <f t="shared" si="10"/>
        <v>12.888</v>
      </c>
      <c r="M51" s="88">
        <f t="shared" si="10"/>
        <v>15.493</v>
      </c>
      <c r="N51" s="88">
        <f t="shared" si="10"/>
        <v>40.487000000000002</v>
      </c>
      <c r="O51" s="88">
        <f t="shared" si="10"/>
        <v>9.3819999999999997</v>
      </c>
      <c r="P51" s="88">
        <f t="shared" si="10"/>
        <v>8.8849999999999998</v>
      </c>
      <c r="Q51" s="88">
        <f t="shared" si="10"/>
        <v>25.169999999999998</v>
      </c>
      <c r="R51" s="88">
        <f t="shared" si="10"/>
        <v>20.797000000000001</v>
      </c>
      <c r="S51" s="88">
        <f t="shared" si="10"/>
        <v>115.90599999999999</v>
      </c>
      <c r="T51" s="88">
        <f t="shared" si="10"/>
        <v>60.417000000000002</v>
      </c>
      <c r="U51" s="88">
        <f t="shared" si="10"/>
        <v>15.969999999999999</v>
      </c>
      <c r="V51" s="88">
        <f t="shared" si="10"/>
        <v>104.59100000000001</v>
      </c>
      <c r="W51" s="88">
        <f t="shared" si="10"/>
        <v>59.562999999999995</v>
      </c>
      <c r="X51" s="88">
        <f t="shared" si="10"/>
        <v>20.414000000000005</v>
      </c>
      <c r="Y51" s="88">
        <f t="shared" si="10"/>
        <v>71.198000000000008</v>
      </c>
      <c r="Z51" s="89" t="str">
        <f t="shared" si="10"/>
        <v/>
      </c>
      <c r="AA51" s="105">
        <f>SUM(B51:Z51)</f>
        <v>727.322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5.8840000000000003</v>
      </c>
      <c r="C4" s="18">
        <v>7.2039999999999997</v>
      </c>
      <c r="D4" s="18">
        <v>15.141</v>
      </c>
      <c r="E4" s="18">
        <v>10.028</v>
      </c>
      <c r="F4" s="18">
        <v>25.582999999999998</v>
      </c>
      <c r="G4" s="18">
        <v>26.402000000000001</v>
      </c>
      <c r="H4" s="18">
        <v>12.987</v>
      </c>
      <c r="I4" s="18">
        <v>15.051</v>
      </c>
      <c r="J4" s="18">
        <v>6.165</v>
      </c>
      <c r="K4" s="18">
        <v>21.748999999999999</v>
      </c>
      <c r="L4" s="18">
        <v>12.888</v>
      </c>
      <c r="M4" s="18">
        <v>15.493</v>
      </c>
      <c r="N4" s="18">
        <v>40.444999999999993</v>
      </c>
      <c r="O4" s="18">
        <v>9.3819999999999997</v>
      </c>
      <c r="P4" s="18">
        <v>8.8849999999999998</v>
      </c>
      <c r="Q4" s="18">
        <v>25.2</v>
      </c>
      <c r="R4" s="18">
        <v>20.843</v>
      </c>
      <c r="S4" s="18">
        <v>115.85600000000001</v>
      </c>
      <c r="T4" s="18">
        <v>60.436</v>
      </c>
      <c r="U4" s="18">
        <v>16.002000000000002</v>
      </c>
      <c r="V4" s="18">
        <v>104.63899999999998</v>
      </c>
      <c r="W4" s="18">
        <v>59.567000000000007</v>
      </c>
      <c r="X4" s="18">
        <v>20.381</v>
      </c>
      <c r="Y4" s="18">
        <v>71.242000000000004</v>
      </c>
      <c r="Z4" s="19"/>
      <c r="AA4" s="20">
        <f>SUM(B4:Z4)</f>
        <v>727.45299999999986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208.2</v>
      </c>
      <c r="C7" s="28">
        <v>193.4</v>
      </c>
      <c r="D7" s="28">
        <v>224.79</v>
      </c>
      <c r="E7" s="28">
        <v>220.86</v>
      </c>
      <c r="F7" s="28">
        <v>221.89</v>
      </c>
      <c r="G7" s="28">
        <v>221.89</v>
      </c>
      <c r="H7" s="28">
        <v>209.45</v>
      </c>
      <c r="I7" s="28">
        <v>187.79</v>
      </c>
      <c r="J7" s="28">
        <v>184.39</v>
      </c>
      <c r="K7" s="28">
        <v>181.8</v>
      </c>
      <c r="L7" s="28">
        <v>173.78</v>
      </c>
      <c r="M7" s="28">
        <v>167.14</v>
      </c>
      <c r="N7" s="28">
        <v>150</v>
      </c>
      <c r="O7" s="28">
        <v>93.59</v>
      </c>
      <c r="P7" s="28">
        <v>86.2</v>
      </c>
      <c r="Q7" s="28">
        <v>152</v>
      </c>
      <c r="R7" s="28">
        <v>205.35</v>
      </c>
      <c r="S7" s="28">
        <v>182.33</v>
      </c>
      <c r="T7" s="28">
        <v>221</v>
      </c>
      <c r="U7" s="28">
        <v>242.44</v>
      </c>
      <c r="V7" s="28">
        <v>258.75</v>
      </c>
      <c r="W7" s="28">
        <v>253.1</v>
      </c>
      <c r="X7" s="28">
        <v>246.9</v>
      </c>
      <c r="Y7" s="28">
        <v>221</v>
      </c>
      <c r="Z7" s="29"/>
      <c r="AA7" s="30">
        <f>IF(SUM(B7:Z7)&lt;&gt;0,AVERAGEIF(B7:Z7,"&lt;&gt;"""),"")</f>
        <v>196.16833333333332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2.5830000000000002</v>
      </c>
      <c r="C14" s="57">
        <v>3.9859999999999998</v>
      </c>
      <c r="D14" s="57"/>
      <c r="E14" s="57"/>
      <c r="F14" s="57"/>
      <c r="G14" s="57">
        <v>0.01</v>
      </c>
      <c r="H14" s="57">
        <v>4.4999999999999998E-2</v>
      </c>
      <c r="I14" s="57"/>
      <c r="J14" s="57">
        <v>2.177</v>
      </c>
      <c r="K14" s="57">
        <v>17.805999999999997</v>
      </c>
      <c r="L14" s="57">
        <v>9.463000000000001</v>
      </c>
      <c r="M14" s="57">
        <v>10.681000000000001</v>
      </c>
      <c r="N14" s="57"/>
      <c r="O14" s="57">
        <v>3.1589999999999998</v>
      </c>
      <c r="P14" s="57">
        <v>2.5680000000000001</v>
      </c>
      <c r="Q14" s="57"/>
      <c r="R14" s="57">
        <v>10.053000000000001</v>
      </c>
      <c r="S14" s="57">
        <v>110.956</v>
      </c>
      <c r="T14" s="57">
        <v>54.942</v>
      </c>
      <c r="U14" s="57">
        <v>15.453000000000001</v>
      </c>
      <c r="V14" s="57">
        <v>34.039000000000001</v>
      </c>
      <c r="W14" s="57">
        <v>6.2269999999999994</v>
      </c>
      <c r="X14" s="57"/>
      <c r="Y14" s="57">
        <v>52.677</v>
      </c>
      <c r="Z14" s="58"/>
      <c r="AA14" s="59">
        <f t="shared" si="0"/>
        <v>336.82500000000005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2.5830000000000002</v>
      </c>
      <c r="C16" s="62">
        <f t="shared" ref="C16:Z16" si="1">IF(LEN(C$2)&gt;0,SUM(C10:C15),"")</f>
        <v>3.9859999999999998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0.01</v>
      </c>
      <c r="H16" s="62">
        <f t="shared" si="1"/>
        <v>4.4999999999999998E-2</v>
      </c>
      <c r="I16" s="62">
        <f t="shared" si="1"/>
        <v>0</v>
      </c>
      <c r="J16" s="62">
        <f t="shared" si="1"/>
        <v>2.177</v>
      </c>
      <c r="K16" s="62">
        <f t="shared" si="1"/>
        <v>17.805999999999997</v>
      </c>
      <c r="L16" s="62">
        <f t="shared" si="1"/>
        <v>9.463000000000001</v>
      </c>
      <c r="M16" s="62">
        <f t="shared" si="1"/>
        <v>10.681000000000001</v>
      </c>
      <c r="N16" s="62">
        <f t="shared" si="1"/>
        <v>0</v>
      </c>
      <c r="O16" s="62">
        <f t="shared" si="1"/>
        <v>3.1589999999999998</v>
      </c>
      <c r="P16" s="62">
        <f t="shared" si="1"/>
        <v>2.5680000000000001</v>
      </c>
      <c r="Q16" s="62">
        <f t="shared" si="1"/>
        <v>0</v>
      </c>
      <c r="R16" s="62">
        <f t="shared" si="1"/>
        <v>10.053000000000001</v>
      </c>
      <c r="S16" s="62">
        <f t="shared" si="1"/>
        <v>110.956</v>
      </c>
      <c r="T16" s="62">
        <f t="shared" si="1"/>
        <v>54.942</v>
      </c>
      <c r="U16" s="62">
        <f t="shared" si="1"/>
        <v>15.453000000000001</v>
      </c>
      <c r="V16" s="62">
        <f t="shared" si="1"/>
        <v>34.039000000000001</v>
      </c>
      <c r="W16" s="62">
        <f t="shared" si="1"/>
        <v>6.2269999999999994</v>
      </c>
      <c r="X16" s="62">
        <f t="shared" si="1"/>
        <v>0</v>
      </c>
      <c r="Y16" s="62">
        <f t="shared" si="1"/>
        <v>52.677</v>
      </c>
      <c r="Z16" s="63" t="str">
        <f t="shared" si="1"/>
        <v/>
      </c>
      <c r="AA16" s="64">
        <f>SUM(AA10:AA15)</f>
        <v>336.82500000000005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>
        <v>1.958</v>
      </c>
      <c r="C20" s="77">
        <v>2.0979999999999999</v>
      </c>
      <c r="D20" s="77">
        <v>2.5550000000000002</v>
      </c>
      <c r="E20" s="77">
        <v>1.871</v>
      </c>
      <c r="F20" s="77">
        <v>2.0339999999999998</v>
      </c>
      <c r="G20" s="77">
        <v>2.2170000000000001</v>
      </c>
      <c r="H20" s="77">
        <v>2.2120000000000002</v>
      </c>
      <c r="I20" s="77">
        <v>2.6970000000000001</v>
      </c>
      <c r="J20" s="77">
        <v>1.9419999999999999</v>
      </c>
      <c r="K20" s="77">
        <v>1.9490000000000001</v>
      </c>
      <c r="L20" s="77">
        <v>1.946</v>
      </c>
      <c r="M20" s="77">
        <v>2.6219999999999999</v>
      </c>
      <c r="N20" s="77">
        <v>0.34499999999999997</v>
      </c>
      <c r="O20" s="77">
        <v>0.42299999999999999</v>
      </c>
      <c r="P20" s="77">
        <v>0.51700000000000002</v>
      </c>
      <c r="Q20" s="77"/>
      <c r="R20" s="77">
        <v>0.28999999999999998</v>
      </c>
      <c r="S20" s="77"/>
      <c r="T20" s="77">
        <v>0.59499999999999997</v>
      </c>
      <c r="U20" s="77">
        <v>0.54900000000000004</v>
      </c>
      <c r="V20" s="77"/>
      <c r="W20" s="77">
        <v>0.64</v>
      </c>
      <c r="X20" s="77">
        <v>1.7809999999999999</v>
      </c>
      <c r="Y20" s="77">
        <v>1.7649999999999999</v>
      </c>
      <c r="Z20" s="78"/>
      <c r="AA20" s="79">
        <f t="shared" si="2"/>
        <v>33.006</v>
      </c>
    </row>
    <row r="21" spans="1:27" ht="24.95" customHeight="1" x14ac:dyDescent="0.2">
      <c r="A21" s="75" t="s">
        <v>16</v>
      </c>
      <c r="B21" s="80">
        <v>1.343</v>
      </c>
      <c r="C21" s="81">
        <v>1.1199999999999999</v>
      </c>
      <c r="D21" s="81">
        <v>1.286</v>
      </c>
      <c r="E21" s="81">
        <v>1.2569999999999999</v>
      </c>
      <c r="F21" s="81">
        <v>1.2490000000000001</v>
      </c>
      <c r="G21" s="81">
        <v>1.2749999999999999</v>
      </c>
      <c r="H21" s="81">
        <v>2.0299999999999998</v>
      </c>
      <c r="I21" s="81">
        <v>1.754</v>
      </c>
      <c r="J21" s="81">
        <v>1.246</v>
      </c>
      <c r="K21" s="81">
        <v>1.194</v>
      </c>
      <c r="L21" s="81">
        <v>0.67900000000000005</v>
      </c>
      <c r="M21" s="81">
        <v>1.39</v>
      </c>
      <c r="N21" s="81"/>
      <c r="O21" s="81">
        <v>5</v>
      </c>
      <c r="P21" s="81">
        <v>5</v>
      </c>
      <c r="Q21" s="81">
        <v>3</v>
      </c>
      <c r="R21" s="81">
        <v>3</v>
      </c>
      <c r="S21" s="81">
        <v>4.9000000000000004</v>
      </c>
      <c r="T21" s="81">
        <v>4.899</v>
      </c>
      <c r="U21" s="81"/>
      <c r="V21" s="81"/>
      <c r="W21" s="81"/>
      <c r="X21" s="81"/>
      <c r="Y21" s="81"/>
      <c r="Z21" s="78"/>
      <c r="AA21" s="79">
        <f t="shared" si="2"/>
        <v>41.622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3.3010000000000002</v>
      </c>
      <c r="C25" s="88">
        <f t="shared" si="3"/>
        <v>3.218</v>
      </c>
      <c r="D25" s="88">
        <f t="shared" si="3"/>
        <v>4.641</v>
      </c>
      <c r="E25" s="88">
        <f t="shared" si="3"/>
        <v>3.9279999999999999</v>
      </c>
      <c r="F25" s="88">
        <f t="shared" si="3"/>
        <v>4.0830000000000002</v>
      </c>
      <c r="G25" s="88">
        <f t="shared" si="3"/>
        <v>4.2919999999999998</v>
      </c>
      <c r="H25" s="88">
        <f t="shared" si="3"/>
        <v>5.0419999999999998</v>
      </c>
      <c r="I25" s="88">
        <f t="shared" si="3"/>
        <v>5.2509999999999994</v>
      </c>
      <c r="J25" s="88">
        <f t="shared" si="3"/>
        <v>3.988</v>
      </c>
      <c r="K25" s="88">
        <f t="shared" si="3"/>
        <v>3.9430000000000001</v>
      </c>
      <c r="L25" s="88">
        <f t="shared" si="3"/>
        <v>3.4249999999999998</v>
      </c>
      <c r="M25" s="88">
        <f t="shared" si="3"/>
        <v>4.8119999999999994</v>
      </c>
      <c r="N25" s="88">
        <f t="shared" si="3"/>
        <v>1.145</v>
      </c>
      <c r="O25" s="88">
        <f t="shared" si="3"/>
        <v>6.2229999999999999</v>
      </c>
      <c r="P25" s="88">
        <f t="shared" si="3"/>
        <v>6.3170000000000002</v>
      </c>
      <c r="Q25" s="88">
        <f t="shared" si="3"/>
        <v>3.8</v>
      </c>
      <c r="R25" s="88">
        <f t="shared" si="3"/>
        <v>3.29</v>
      </c>
      <c r="S25" s="88">
        <f t="shared" si="3"/>
        <v>4.9000000000000004</v>
      </c>
      <c r="T25" s="88">
        <f t="shared" si="3"/>
        <v>5.4939999999999998</v>
      </c>
      <c r="U25" s="88">
        <f t="shared" si="3"/>
        <v>0.54900000000000004</v>
      </c>
      <c r="V25" s="88">
        <f t="shared" si="3"/>
        <v>0</v>
      </c>
      <c r="W25" s="88">
        <f t="shared" si="3"/>
        <v>0.64</v>
      </c>
      <c r="X25" s="88">
        <f t="shared" si="3"/>
        <v>1.7809999999999999</v>
      </c>
      <c r="Y25" s="88">
        <f t="shared" si="3"/>
        <v>1.7649999999999999</v>
      </c>
      <c r="Z25" s="89">
        <f t="shared" si="3"/>
        <v>0</v>
      </c>
      <c r="AA25" s="90">
        <f t="shared" si="3"/>
        <v>85.828000000000003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5.8840000000000003</v>
      </c>
      <c r="C29" s="77">
        <v>7.2039999999999997</v>
      </c>
      <c r="D29" s="77">
        <v>4.641</v>
      </c>
      <c r="E29" s="77">
        <v>3.9279999999999999</v>
      </c>
      <c r="F29" s="77">
        <v>4.0830000000000002</v>
      </c>
      <c r="G29" s="77">
        <v>4.3019999999999996</v>
      </c>
      <c r="H29" s="77">
        <v>5.0869999999999997</v>
      </c>
      <c r="I29" s="77">
        <v>5.2510000000000003</v>
      </c>
      <c r="J29" s="77">
        <v>6.165</v>
      </c>
      <c r="K29" s="77">
        <v>21.748999999999999</v>
      </c>
      <c r="L29" s="77">
        <v>12.888</v>
      </c>
      <c r="M29" s="77">
        <v>15.493</v>
      </c>
      <c r="N29" s="77">
        <v>1.145</v>
      </c>
      <c r="O29" s="77">
        <v>9.3819999999999997</v>
      </c>
      <c r="P29" s="77">
        <v>8.8849999999999998</v>
      </c>
      <c r="Q29" s="77">
        <v>3.8</v>
      </c>
      <c r="R29" s="77">
        <v>13.343</v>
      </c>
      <c r="S29" s="77">
        <v>115.85599999999999</v>
      </c>
      <c r="T29" s="77">
        <v>60.436</v>
      </c>
      <c r="U29" s="77">
        <v>16.001999999999999</v>
      </c>
      <c r="V29" s="77">
        <v>34.039000000000001</v>
      </c>
      <c r="W29" s="77">
        <v>6.867</v>
      </c>
      <c r="X29" s="77">
        <v>1.7809999999999999</v>
      </c>
      <c r="Y29" s="77">
        <v>54.442</v>
      </c>
      <c r="Z29" s="78"/>
      <c r="AA29" s="79">
        <f>SUM(B29:Z29)</f>
        <v>422.65300000000002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5.8840000000000003</v>
      </c>
      <c r="C31" s="62">
        <f t="shared" si="4"/>
        <v>7.2039999999999997</v>
      </c>
      <c r="D31" s="62">
        <f t="shared" si="4"/>
        <v>4.641</v>
      </c>
      <c r="E31" s="62">
        <f t="shared" si="4"/>
        <v>3.9279999999999999</v>
      </c>
      <c r="F31" s="62">
        <f t="shared" si="4"/>
        <v>4.0830000000000002</v>
      </c>
      <c r="G31" s="62">
        <f t="shared" si="4"/>
        <v>4.3019999999999996</v>
      </c>
      <c r="H31" s="62">
        <f t="shared" si="4"/>
        <v>5.0869999999999997</v>
      </c>
      <c r="I31" s="62">
        <f t="shared" si="4"/>
        <v>5.2510000000000003</v>
      </c>
      <c r="J31" s="62">
        <f t="shared" si="4"/>
        <v>6.165</v>
      </c>
      <c r="K31" s="62">
        <f t="shared" si="4"/>
        <v>21.748999999999999</v>
      </c>
      <c r="L31" s="62">
        <f t="shared" si="4"/>
        <v>12.888</v>
      </c>
      <c r="M31" s="62">
        <f t="shared" si="4"/>
        <v>15.493</v>
      </c>
      <c r="N31" s="62">
        <f t="shared" si="4"/>
        <v>1.145</v>
      </c>
      <c r="O31" s="62">
        <f t="shared" si="4"/>
        <v>9.3819999999999997</v>
      </c>
      <c r="P31" s="62">
        <f t="shared" si="4"/>
        <v>8.8849999999999998</v>
      </c>
      <c r="Q31" s="62">
        <f t="shared" si="4"/>
        <v>3.8</v>
      </c>
      <c r="R31" s="62">
        <f t="shared" si="4"/>
        <v>13.343</v>
      </c>
      <c r="S31" s="62">
        <f t="shared" si="4"/>
        <v>115.85599999999999</v>
      </c>
      <c r="T31" s="62">
        <f t="shared" si="4"/>
        <v>60.436</v>
      </c>
      <c r="U31" s="62">
        <f t="shared" si="4"/>
        <v>16.001999999999999</v>
      </c>
      <c r="V31" s="62">
        <f t="shared" si="4"/>
        <v>34.039000000000001</v>
      </c>
      <c r="W31" s="62">
        <f t="shared" si="4"/>
        <v>6.867</v>
      </c>
      <c r="X31" s="62">
        <f t="shared" si="4"/>
        <v>1.7809999999999999</v>
      </c>
      <c r="Y31" s="62">
        <f t="shared" si="4"/>
        <v>54.442</v>
      </c>
      <c r="Z31" s="63">
        <f t="shared" si="4"/>
        <v>0</v>
      </c>
      <c r="AA31" s="64">
        <f t="shared" si="4"/>
        <v>422.65300000000002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10.5</v>
      </c>
      <c r="E38" s="99">
        <v>6.1</v>
      </c>
      <c r="F38" s="99">
        <v>21.5</v>
      </c>
      <c r="G38" s="99">
        <v>22.1</v>
      </c>
      <c r="H38" s="99">
        <v>7.9</v>
      </c>
      <c r="I38" s="99">
        <v>9.8000000000000007</v>
      </c>
      <c r="J38" s="99"/>
      <c r="K38" s="99"/>
      <c r="L38" s="99"/>
      <c r="M38" s="99"/>
      <c r="N38" s="99">
        <v>39.299999999999997</v>
      </c>
      <c r="O38" s="99"/>
      <c r="P38" s="99"/>
      <c r="Q38" s="99">
        <v>21.4</v>
      </c>
      <c r="R38" s="99">
        <v>7.5</v>
      </c>
      <c r="S38" s="99"/>
      <c r="T38" s="99"/>
      <c r="U38" s="99"/>
      <c r="V38" s="99">
        <v>70.599999999999994</v>
      </c>
      <c r="W38" s="99">
        <v>52.7</v>
      </c>
      <c r="X38" s="99">
        <v>18.600000000000001</v>
      </c>
      <c r="Y38" s="99">
        <v>16.8</v>
      </c>
      <c r="Z38" s="100"/>
      <c r="AA38" s="79">
        <f t="shared" si="5"/>
        <v>304.8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10.5</v>
      </c>
      <c r="E39" s="88">
        <f t="shared" si="6"/>
        <v>6.1</v>
      </c>
      <c r="F39" s="88">
        <f t="shared" si="6"/>
        <v>21.5</v>
      </c>
      <c r="G39" s="88">
        <f t="shared" si="6"/>
        <v>22.1</v>
      </c>
      <c r="H39" s="88">
        <f t="shared" si="6"/>
        <v>7.9</v>
      </c>
      <c r="I39" s="88">
        <f t="shared" si="6"/>
        <v>9.8000000000000007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39.299999999999997</v>
      </c>
      <c r="O39" s="88">
        <f t="shared" si="6"/>
        <v>0</v>
      </c>
      <c r="P39" s="88">
        <f t="shared" si="6"/>
        <v>0</v>
      </c>
      <c r="Q39" s="88">
        <f t="shared" si="6"/>
        <v>21.4</v>
      </c>
      <c r="R39" s="88">
        <f t="shared" si="6"/>
        <v>7.5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70.599999999999994</v>
      </c>
      <c r="W39" s="88">
        <f t="shared" si="6"/>
        <v>52.7</v>
      </c>
      <c r="X39" s="88">
        <f t="shared" si="6"/>
        <v>18.600000000000001</v>
      </c>
      <c r="Y39" s="88">
        <f t="shared" si="6"/>
        <v>16.8</v>
      </c>
      <c r="Z39" s="89">
        <f t="shared" si="6"/>
        <v>0</v>
      </c>
      <c r="AA39" s="90">
        <f t="shared" si="5"/>
        <v>304.8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10.5</v>
      </c>
      <c r="E46" s="99">
        <v>6.1</v>
      </c>
      <c r="F46" s="99">
        <v>21.5</v>
      </c>
      <c r="G46" s="99">
        <v>22.1</v>
      </c>
      <c r="H46" s="99">
        <v>7.9</v>
      </c>
      <c r="I46" s="99">
        <v>9.8000000000000007</v>
      </c>
      <c r="J46" s="99"/>
      <c r="K46" s="99"/>
      <c r="L46" s="99"/>
      <c r="M46" s="99"/>
      <c r="N46" s="99">
        <v>39.299999999999997</v>
      </c>
      <c r="O46" s="99"/>
      <c r="P46" s="99"/>
      <c r="Q46" s="99">
        <v>21.4</v>
      </c>
      <c r="R46" s="99">
        <v>7.5</v>
      </c>
      <c r="S46" s="99"/>
      <c r="T46" s="99"/>
      <c r="U46" s="99"/>
      <c r="V46" s="99">
        <v>70.599999999999994</v>
      </c>
      <c r="W46" s="99">
        <v>52.7</v>
      </c>
      <c r="X46" s="99">
        <v>18.600000000000001</v>
      </c>
      <c r="Y46" s="99">
        <v>16.8</v>
      </c>
      <c r="Z46" s="100"/>
      <c r="AA46" s="79">
        <f t="shared" si="7"/>
        <v>304.8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10.5</v>
      </c>
      <c r="E48" s="88">
        <f t="shared" si="8"/>
        <v>6.1</v>
      </c>
      <c r="F48" s="88">
        <f t="shared" si="8"/>
        <v>21.5</v>
      </c>
      <c r="G48" s="88">
        <f t="shared" si="8"/>
        <v>22.1</v>
      </c>
      <c r="H48" s="88">
        <f t="shared" si="8"/>
        <v>7.9</v>
      </c>
      <c r="I48" s="88">
        <f t="shared" si="8"/>
        <v>9.8000000000000007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39.299999999999997</v>
      </c>
      <c r="O48" s="88">
        <f t="shared" si="8"/>
        <v>0</v>
      </c>
      <c r="P48" s="88">
        <f t="shared" si="8"/>
        <v>0</v>
      </c>
      <c r="Q48" s="88">
        <f t="shared" si="8"/>
        <v>21.4</v>
      </c>
      <c r="R48" s="88">
        <f t="shared" si="8"/>
        <v>7.5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70.599999999999994</v>
      </c>
      <c r="W48" s="88">
        <f t="shared" si="8"/>
        <v>52.7</v>
      </c>
      <c r="X48" s="88">
        <f t="shared" si="8"/>
        <v>18.600000000000001</v>
      </c>
      <c r="Y48" s="88">
        <f t="shared" si="8"/>
        <v>16.8</v>
      </c>
      <c r="Z48" s="89">
        <f t="shared" si="8"/>
        <v>0</v>
      </c>
      <c r="AA48" s="90">
        <f t="shared" si="7"/>
        <v>304.8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5.8840000000000003</v>
      </c>
      <c r="C51" s="88">
        <f t="shared" si="10"/>
        <v>7.2039999999999997</v>
      </c>
      <c r="D51" s="88">
        <f t="shared" si="10"/>
        <v>15.141</v>
      </c>
      <c r="E51" s="88">
        <f t="shared" si="10"/>
        <v>10.027999999999999</v>
      </c>
      <c r="F51" s="88">
        <f t="shared" si="10"/>
        <v>25.582999999999998</v>
      </c>
      <c r="G51" s="88">
        <f t="shared" si="10"/>
        <v>26.402000000000001</v>
      </c>
      <c r="H51" s="88">
        <f t="shared" si="10"/>
        <v>12.987</v>
      </c>
      <c r="I51" s="88">
        <f t="shared" si="10"/>
        <v>15.051</v>
      </c>
      <c r="J51" s="88">
        <f t="shared" si="10"/>
        <v>6.165</v>
      </c>
      <c r="K51" s="88">
        <f t="shared" si="10"/>
        <v>21.748999999999999</v>
      </c>
      <c r="L51" s="88">
        <f t="shared" si="10"/>
        <v>12.888000000000002</v>
      </c>
      <c r="M51" s="88">
        <f t="shared" si="10"/>
        <v>15.493</v>
      </c>
      <c r="N51" s="88">
        <f t="shared" si="10"/>
        <v>40.445</v>
      </c>
      <c r="O51" s="88">
        <f t="shared" si="10"/>
        <v>9.3819999999999997</v>
      </c>
      <c r="P51" s="88">
        <f t="shared" si="10"/>
        <v>8.8849999999999998</v>
      </c>
      <c r="Q51" s="88">
        <f t="shared" si="10"/>
        <v>25.2</v>
      </c>
      <c r="R51" s="88">
        <f t="shared" si="10"/>
        <v>20.843</v>
      </c>
      <c r="S51" s="88">
        <f t="shared" si="10"/>
        <v>115.85600000000001</v>
      </c>
      <c r="T51" s="88">
        <f t="shared" si="10"/>
        <v>60.436</v>
      </c>
      <c r="U51" s="88">
        <f t="shared" si="10"/>
        <v>16.002000000000002</v>
      </c>
      <c r="V51" s="88">
        <f t="shared" si="10"/>
        <v>104.639</v>
      </c>
      <c r="W51" s="88">
        <f t="shared" si="10"/>
        <v>59.567</v>
      </c>
      <c r="X51" s="88">
        <f t="shared" si="10"/>
        <v>20.381</v>
      </c>
      <c r="Y51" s="88">
        <f t="shared" si="10"/>
        <v>71.242000000000004</v>
      </c>
      <c r="Z51" s="89">
        <f t="shared" si="10"/>
        <v>0</v>
      </c>
      <c r="AA51" s="105">
        <f>SUM(B51:Z51)</f>
        <v>727.45299999999986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10.5</v>
      </c>
      <c r="E4" s="18">
        <v>6.1</v>
      </c>
      <c r="F4" s="18">
        <v>21.5</v>
      </c>
      <c r="G4" s="18">
        <v>22.1</v>
      </c>
      <c r="H4" s="18">
        <v>7.9</v>
      </c>
      <c r="I4" s="18">
        <v>9.8000000000000007</v>
      </c>
      <c r="J4" s="18"/>
      <c r="K4" s="18">
        <v>-8.9</v>
      </c>
      <c r="L4" s="18"/>
      <c r="M4" s="18"/>
      <c r="N4" s="18">
        <v>39.299999999999997</v>
      </c>
      <c r="O4" s="18"/>
      <c r="P4" s="18"/>
      <c r="Q4" s="18">
        <v>21.4</v>
      </c>
      <c r="R4" s="18">
        <v>7.5</v>
      </c>
      <c r="S4" s="18">
        <v>-113.8</v>
      </c>
      <c r="T4" s="18">
        <v>-9</v>
      </c>
      <c r="U4" s="18">
        <v>-2.5</v>
      </c>
      <c r="V4" s="18">
        <v>70.599999999999994</v>
      </c>
      <c r="W4" s="18">
        <v>52.7</v>
      </c>
      <c r="X4" s="18">
        <v>18.600000000000001</v>
      </c>
      <c r="Y4" s="18">
        <v>16.8</v>
      </c>
      <c r="Z4" s="19"/>
      <c r="AA4" s="112">
        <f>SUM(B4:Z4)</f>
        <v>170.6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208.2</v>
      </c>
      <c r="C7" s="118">
        <v>193.4</v>
      </c>
      <c r="D7" s="118">
        <v>224.79</v>
      </c>
      <c r="E7" s="118">
        <v>220.86</v>
      </c>
      <c r="F7" s="118">
        <v>221.89</v>
      </c>
      <c r="G7" s="118">
        <v>221.89</v>
      </c>
      <c r="H7" s="118">
        <v>209.45</v>
      </c>
      <c r="I7" s="118">
        <v>187.79</v>
      </c>
      <c r="J7" s="118">
        <v>184.39</v>
      </c>
      <c r="K7" s="118">
        <v>181.8</v>
      </c>
      <c r="L7" s="118">
        <v>173.78</v>
      </c>
      <c r="M7" s="118">
        <v>167.14</v>
      </c>
      <c r="N7" s="118">
        <v>150</v>
      </c>
      <c r="O7" s="118">
        <v>93.59</v>
      </c>
      <c r="P7" s="118">
        <v>86.2</v>
      </c>
      <c r="Q7" s="118">
        <v>152</v>
      </c>
      <c r="R7" s="118">
        <v>205.35</v>
      </c>
      <c r="S7" s="118">
        <v>182.33</v>
      </c>
      <c r="T7" s="118">
        <v>221</v>
      </c>
      <c r="U7" s="118">
        <v>242.44</v>
      </c>
      <c r="V7" s="118">
        <v>258.75</v>
      </c>
      <c r="W7" s="118">
        <v>253.1</v>
      </c>
      <c r="X7" s="118">
        <v>246.9</v>
      </c>
      <c r="Y7" s="118">
        <v>221</v>
      </c>
      <c r="Z7" s="119"/>
      <c r="AA7" s="120">
        <f>IF(SUM(B7:Z7)&lt;&gt;0,AVERAGEIF(B7:Z7,"&lt;&gt;"""),"")</f>
        <v>196.16833333333332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8.9</v>
      </c>
      <c r="L15" s="134"/>
      <c r="M15" s="134"/>
      <c r="N15" s="134"/>
      <c r="O15" s="134"/>
      <c r="P15" s="134"/>
      <c r="Q15" s="134"/>
      <c r="R15" s="134"/>
      <c r="S15" s="134">
        <v>113.8</v>
      </c>
      <c r="T15" s="134">
        <v>9</v>
      </c>
      <c r="U15" s="134">
        <v>2.5</v>
      </c>
      <c r="V15" s="134"/>
      <c r="W15" s="134"/>
      <c r="X15" s="134"/>
      <c r="Y15" s="134"/>
      <c r="Z15" s="132"/>
      <c r="AA15" s="133">
        <f t="shared" si="0"/>
        <v>134.19999999999999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8.9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113.8</v>
      </c>
      <c r="T16" s="136">
        <f t="shared" si="1"/>
        <v>9</v>
      </c>
      <c r="U16" s="136">
        <f t="shared" si="1"/>
        <v>2.5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134.19999999999999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10.5</v>
      </c>
      <c r="E23" s="134">
        <v>6.1</v>
      </c>
      <c r="F23" s="134">
        <v>21.5</v>
      </c>
      <c r="G23" s="134">
        <v>22.1</v>
      </c>
      <c r="H23" s="134">
        <v>7.9</v>
      </c>
      <c r="I23" s="134">
        <v>9.8000000000000007</v>
      </c>
      <c r="J23" s="134"/>
      <c r="K23" s="134"/>
      <c r="L23" s="134"/>
      <c r="M23" s="134"/>
      <c r="N23" s="134">
        <v>39.299999999999997</v>
      </c>
      <c r="O23" s="134"/>
      <c r="P23" s="134"/>
      <c r="Q23" s="134">
        <v>21.4</v>
      </c>
      <c r="R23" s="134">
        <v>7.5</v>
      </c>
      <c r="S23" s="134"/>
      <c r="T23" s="134"/>
      <c r="U23" s="134"/>
      <c r="V23" s="134">
        <v>70.599999999999994</v>
      </c>
      <c r="W23" s="134">
        <v>52.7</v>
      </c>
      <c r="X23" s="134">
        <v>18.600000000000001</v>
      </c>
      <c r="Y23" s="134">
        <v>16.8</v>
      </c>
      <c r="Z23" s="132"/>
      <c r="AA23" s="133">
        <f t="shared" si="2"/>
        <v>304.8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10.5</v>
      </c>
      <c r="E24" s="136">
        <f t="shared" si="3"/>
        <v>6.1</v>
      </c>
      <c r="F24" s="136">
        <f t="shared" si="3"/>
        <v>21.5</v>
      </c>
      <c r="G24" s="136">
        <f t="shared" si="3"/>
        <v>22.1</v>
      </c>
      <c r="H24" s="136">
        <f t="shared" si="3"/>
        <v>7.9</v>
      </c>
      <c r="I24" s="136">
        <f t="shared" si="3"/>
        <v>9.8000000000000007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39.299999999999997</v>
      </c>
      <c r="O24" s="136">
        <f t="shared" si="3"/>
        <v>0</v>
      </c>
      <c r="P24" s="136">
        <f t="shared" si="3"/>
        <v>0</v>
      </c>
      <c r="Q24" s="136">
        <f t="shared" si="3"/>
        <v>21.4</v>
      </c>
      <c r="R24" s="136">
        <f t="shared" si="3"/>
        <v>7.5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70.599999999999994</v>
      </c>
      <c r="W24" s="136">
        <f t="shared" si="3"/>
        <v>52.7</v>
      </c>
      <c r="X24" s="136">
        <f t="shared" si="3"/>
        <v>18.600000000000001</v>
      </c>
      <c r="Y24" s="136">
        <f t="shared" si="3"/>
        <v>16.8</v>
      </c>
      <c r="Z24" s="137" t="str">
        <f t="shared" si="3"/>
        <v/>
      </c>
      <c r="AA24" s="90">
        <f t="shared" si="2"/>
        <v>304.8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2022-05-07T20:16:22Z</dcterms:created>
  <dcterms:modified xsi:type="dcterms:W3CDTF">2022-05-07T20:16:23Z</dcterms:modified>
</cp:coreProperties>
</file>