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<sst xmlns="http://schemas.openxmlformats.org/spreadsheetml/2006/main" count="117" uniqueCount="53">
  <si>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05/05/2022 23:19:47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</si>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</sst>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2.121</c:v>
                </c:pt>
                <c:pt idx="7">
                  <c:v>2.2400000000000002</c:v>
                </c:pt>
                <c:pt idx="8">
                  <c:v>4.6669999999999998</c:v>
                </c:pt>
                <c:pt idx="9">
                  <c:v>51.091999999999999</c:v>
                </c:pt>
                <c:pt idx="14">
                  <c:v>15.013</c:v>
                </c:pt>
                <c:pt idx="15">
                  <c:v>10.119999999999999</c:v>
                </c:pt>
                <c:pt idx="16">
                  <c:v>18.106999999999999</c:v>
                </c:pt>
                <c:pt idx="17">
                  <c:v>21.818000000000001</c:v>
                </c:pt>
                <c:pt idx="20">
                  <c:v>119.59</c:v>
                </c:pt>
                <c:pt idx="21">
                  <c:v>36.518000000000001</c:v>
                </c:pt>
                <c:pt idx="22">
                  <c:v>150</c:v>
                </c:pt>
                <c:pt idx="23">
                  <c:v>40.872999999999998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47.5</c:v>
                </c:pt>
                <c:pt idx="1">
                  <c:v>34.299999999999997</c:v>
                </c:pt>
                <c:pt idx="2">
                  <c:v>42.7</c:v>
                </c:pt>
                <c:pt idx="3">
                  <c:v>48.3</c:v>
                </c:pt>
                <c:pt idx="4">
                  <c:v>0</c:v>
                </c:pt>
                <c:pt idx="5">
                  <c:v>0</c:v>
                </c:pt>
                <c:pt idx="6">
                  <c:v>49.4</c:v>
                </c:pt>
                <c:pt idx="7">
                  <c:v>14.3</c:v>
                </c:pt>
                <c:pt idx="8">
                  <c:v>39.700000000000003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32.5</c:v>
                </c:pt>
                <c:pt idx="19">
                  <c:v>24.3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8.6199999999999992</c:v>
                </c:pt>
                <c:pt idx="5">
                  <c:v>21.528999999999996</c:v>
                </c:pt>
                <c:pt idx="6">
                  <c:v>1.9E-2</c:v>
                </c:pt>
                <c:pt idx="7">
                  <c:v>6.1879999999999997</c:v>
                </c:pt>
                <c:pt idx="8">
                  <c:v>0.44500000000000001</c:v>
                </c:pt>
                <c:pt idx="9">
                  <c:v>1.0129999999999999</c:v>
                </c:pt>
                <c:pt idx="10">
                  <c:v>22.718</c:v>
                </c:pt>
                <c:pt idx="11">
                  <c:v>24.812000000000005</c:v>
                </c:pt>
                <c:pt idx="12">
                  <c:v>12.396000000000001</c:v>
                </c:pt>
                <c:pt idx="13">
                  <c:v>30.88</c:v>
                </c:pt>
                <c:pt idx="14">
                  <c:v>0.61399999999999999</c:v>
                </c:pt>
                <c:pt idx="15">
                  <c:v>1.9210000000000003</c:v>
                </c:pt>
                <c:pt idx="16">
                  <c:v>1.107</c:v>
                </c:pt>
                <c:pt idx="17">
                  <c:v>0.48699999999999999</c:v>
                </c:pt>
                <c:pt idx="18">
                  <c:v>0.126</c:v>
                </c:pt>
                <c:pt idx="19">
                  <c:v>3.4000000000000002E-2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496104"/>
        <c:axId val="428496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47.461999999999982</c:v>
                </c:pt>
                <c:pt idx="1">
                  <c:v>37.019000000000005</c:v>
                </c:pt>
                <c:pt idx="2">
                  <c:v>45.525999999999996</c:v>
                </c:pt>
                <c:pt idx="3">
                  <c:v>51.112000000000002</c:v>
                </c:pt>
                <c:pt idx="4">
                  <c:v>11.541</c:v>
                </c:pt>
                <c:pt idx="5">
                  <c:v>26.219000000000005</c:v>
                </c:pt>
                <c:pt idx="6">
                  <c:v>51.745999999999995</c:v>
                </c:pt>
                <c:pt idx="7">
                  <c:v>22.773999999999997</c:v>
                </c:pt>
                <c:pt idx="8">
                  <c:v>44.955999999999982</c:v>
                </c:pt>
                <c:pt idx="9">
                  <c:v>53.415000000000006</c:v>
                </c:pt>
                <c:pt idx="10">
                  <c:v>23.284000000000002</c:v>
                </c:pt>
                <c:pt idx="11">
                  <c:v>25.224</c:v>
                </c:pt>
                <c:pt idx="12">
                  <c:v>12.395999999999999</c:v>
                </c:pt>
                <c:pt idx="13">
                  <c:v>30.88</c:v>
                </c:pt>
                <c:pt idx="14">
                  <c:v>15.626999999999997</c:v>
                </c:pt>
                <c:pt idx="15">
                  <c:v>12.041</c:v>
                </c:pt>
                <c:pt idx="16">
                  <c:v>19.214000000000002</c:v>
                </c:pt>
                <c:pt idx="17">
                  <c:v>22.305</c:v>
                </c:pt>
                <c:pt idx="18">
                  <c:v>32.627000000000002</c:v>
                </c:pt>
                <c:pt idx="19">
                  <c:v>24.342000000000002</c:v>
                </c:pt>
                <c:pt idx="20">
                  <c:v>119.59</c:v>
                </c:pt>
                <c:pt idx="21">
                  <c:v>36.517999999999994</c:v>
                </c:pt>
                <c:pt idx="22">
                  <c:v>149.96599999999998</c:v>
                </c:pt>
                <c:pt idx="23">
                  <c:v>40.872999999999998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96104"/>
        <c:axId val="428496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</c:v>
                </c:pt>
                <c:pt idx="1">
                  <c:v>234.33</c:v>
                </c:pt>
                <c:pt idx="2">
                  <c:v>228.67</c:v>
                </c:pt>
                <c:pt idx="3">
                  <c:v>227.77</c:v>
                </c:pt>
                <c:pt idx="4">
                  <c:v>233.24</c:v>
                </c:pt>
                <c:pt idx="5">
                  <c:v>237</c:v>
                </c:pt>
                <c:pt idx="6">
                  <c:v>252.92</c:v>
                </c:pt>
                <c:pt idx="7">
                  <c:v>274.92</c:v>
                </c:pt>
                <c:pt idx="8">
                  <c:v>257.37</c:v>
                </c:pt>
                <c:pt idx="9">
                  <c:v>223</c:v>
                </c:pt>
                <c:pt idx="10">
                  <c:v>197.29</c:v>
                </c:pt>
                <c:pt idx="11">
                  <c:v>216.66</c:v>
                </c:pt>
                <c:pt idx="12">
                  <c:v>211.6</c:v>
                </c:pt>
                <c:pt idx="13">
                  <c:v>201.09</c:v>
                </c:pt>
                <c:pt idx="14">
                  <c:v>220</c:v>
                </c:pt>
                <c:pt idx="15">
                  <c:v>221</c:v>
                </c:pt>
                <c:pt idx="16">
                  <c:v>229</c:v>
                </c:pt>
                <c:pt idx="17">
                  <c:v>221</c:v>
                </c:pt>
                <c:pt idx="18">
                  <c:v>235.37</c:v>
                </c:pt>
                <c:pt idx="19">
                  <c:v>246.9</c:v>
                </c:pt>
                <c:pt idx="20">
                  <c:v>254.81</c:v>
                </c:pt>
                <c:pt idx="21">
                  <c:v>248.23</c:v>
                </c:pt>
                <c:pt idx="22">
                  <c:v>242.2</c:v>
                </c:pt>
                <c:pt idx="23">
                  <c:v>228.4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680080"/>
        <c:axId val="428496888"/>
      </c:lineChart>
      <c:catAx>
        <c:axId val="42849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96496"/>
        <c:crosses val="autoZero"/>
        <c:auto val="1"/>
        <c:lblAlgn val="ctr"/>
        <c:lblOffset val="100"/>
        <c:noMultiLvlLbl val="0"/>
      </c:catAx>
      <c:valAx>
        <c:axId val="42849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96104"/>
        <c:crosses val="autoZero"/>
        <c:crossBetween val="between"/>
      </c:valAx>
      <c:valAx>
        <c:axId val="428496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680080"/>
        <c:crosses val="max"/>
        <c:crossBetween val="between"/>
      </c:valAx>
      <c:catAx>
        <c:axId val="225680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496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</v>
      </c>
      <c r="C4" s="18">
        <v>36.980999999999995</v>
      </c>
      <c r="D4" s="18">
        <v>45.486000000000004</v>
      </c>
      <c r="E4" s="18">
        <v>51.084999999999994</v>
      </c>
      <c r="F4" s="18">
        <v>11.510999999999999</v>
      </c>
      <c r="G4" s="18">
        <v>26.218999999999998</v>
      </c>
      <c r="H4" s="18">
        <v>51.777999999999999</v>
      </c>
      <c r="I4" s="18">
        <v>22.727999999999998</v>
      </c>
      <c r="J4" s="18">
        <v>44.915000000000006</v>
      </c>
      <c r="K4" s="18">
        <v>53.414999999999992</v>
      </c>
      <c r="L4" s="18">
        <v>23.283999999999999</v>
      </c>
      <c r="M4" s="18">
        <v>25.224000000000004</v>
      </c>
      <c r="N4" s="18">
        <v>12.396000000000001</v>
      </c>
      <c r="O4" s="18">
        <v>30.88</v>
      </c>
      <c r="P4" s="18">
        <v>15.627000000000001</v>
      </c>
      <c r="Q4" s="18">
        <v>12.040999999999999</v>
      </c>
      <c r="R4" s="18">
        <v>19.213999999999995</v>
      </c>
      <c r="S4" s="18">
        <v>22.305</v>
      </c>
      <c r="T4" s="18">
        <v>32.625999999999998</v>
      </c>
      <c r="U4" s="18">
        <v>24.334</v>
      </c>
      <c r="V4" s="18">
        <v>119.59</v>
      </c>
      <c r="W4" s="18">
        <v>36.518000000000001</v>
      </c>
      <c r="X4" s="18">
        <v>150</v>
      </c>
      <c r="Y4" s="18">
        <v>40.872999999999998</v>
      </c>
      <c r="Z4" s="19"/>
      <c r="AA4" s="20">
        <f>SUM(B4:Z4)</f>
        <v>956.52999999999986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</v>
      </c>
      <c r="C7" s="28">
        <v>234.33</v>
      </c>
      <c r="D7" s="28">
        <v>228.67</v>
      </c>
      <c r="E7" s="28">
        <v>227.77</v>
      </c>
      <c r="F7" s="28">
        <v>233.24</v>
      </c>
      <c r="G7" s="28">
        <v>237</v>
      </c>
      <c r="H7" s="28">
        <v>252.92</v>
      </c>
      <c r="I7" s="28">
        <v>274.92</v>
      </c>
      <c r="J7" s="28">
        <v>257.37</v>
      </c>
      <c r="K7" s="28">
        <v>223</v>
      </c>
      <c r="L7" s="28">
        <v>197.29</v>
      </c>
      <c r="M7" s="28">
        <v>216.66</v>
      </c>
      <c r="N7" s="28">
        <v>211.6</v>
      </c>
      <c r="O7" s="28">
        <v>201.09</v>
      </c>
      <c r="P7" s="28">
        <v>220</v>
      </c>
      <c r="Q7" s="28">
        <v>221</v>
      </c>
      <c r="R7" s="28">
        <v>229</v>
      </c>
      <c r="S7" s="28">
        <v>221</v>
      </c>
      <c r="T7" s="28">
        <v>235.37</v>
      </c>
      <c r="U7" s="28">
        <v>246.9</v>
      </c>
      <c r="V7" s="28">
        <v>254.81</v>
      </c>
      <c r="W7" s="28">
        <v>248.23</v>
      </c>
      <c r="X7" s="28">
        <v>242.2</v>
      </c>
      <c r="Y7" s="28">
        <v>228.4</v>
      </c>
      <c r="Z7" s="29"/>
      <c r="AA7" s="30">
        <f>IF(SUM(B7:Z7)&lt;&gt;0,AVERAGEIF(B7:Z7,"&lt;&gt;"""),"")</f>
        <v>232.49041666666665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2.121</v>
      </c>
      <c r="H12" s="52"/>
      <c r="I12" s="52">
        <v>2.2400000000000002</v>
      </c>
      <c r="J12" s="52">
        <v>4.6669999999999998</v>
      </c>
      <c r="K12" s="52">
        <v>51.091999999999999</v>
      </c>
      <c r="L12" s="52"/>
      <c r="M12" s="52"/>
      <c r="N12" s="52"/>
      <c r="O12" s="52"/>
      <c r="P12" s="52">
        <v>15.013</v>
      </c>
      <c r="Q12" s="52">
        <v>10.119999999999999</v>
      </c>
      <c r="R12" s="52">
        <v>18.106999999999999</v>
      </c>
      <c r="S12" s="52">
        <v>21.818000000000001</v>
      </c>
      <c r="T12" s="52"/>
      <c r="U12" s="52"/>
      <c r="V12" s="52">
        <v>119.59</v>
      </c>
      <c r="W12" s="52">
        <v>36.518000000000001</v>
      </c>
      <c r="X12" s="52">
        <v>150</v>
      </c>
      <c r="Y12" s="52">
        <v>40.872999999999998</v>
      </c>
      <c r="Z12" s="53"/>
      <c r="AA12" s="54">
        <f t="shared" si="0"/>
        <v>472.15899999999999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8.6199999999999992</v>
      </c>
      <c r="G14" s="57">
        <v>21.528999999999996</v>
      </c>
      <c r="H14" s="57">
        <v>1.9E-2</v>
      </c>
      <c r="I14" s="57">
        <v>6.1879999999999997</v>
      </c>
      <c r="J14" s="57">
        <v>0.44500000000000001</v>
      </c>
      <c r="K14" s="57">
        <v>1.0129999999999999</v>
      </c>
      <c r="L14" s="57">
        <v>22.718</v>
      </c>
      <c r="M14" s="57">
        <v>24.812000000000005</v>
      </c>
      <c r="N14" s="57">
        <v>12.396000000000001</v>
      </c>
      <c r="O14" s="57">
        <v>30.88</v>
      </c>
      <c r="P14" s="57">
        <v>0.61399999999999999</v>
      </c>
      <c r="Q14" s="57">
        <v>1.9210000000000003</v>
      </c>
      <c r="R14" s="57">
        <v>1.107</v>
      </c>
      <c r="S14" s="57">
        <v>0.48699999999999999</v>
      </c>
      <c r="T14" s="57">
        <v>0.126</v>
      </c>
      <c r="U14" s="57">
        <v>3.4000000000000002E-2</v>
      </c>
      <c r="V14" s="57"/>
      <c r="W14" s="57"/>
      <c r="X14" s="57"/>
      <c r="Y14" s="57"/>
      <c r="Z14" s="58"/>
      <c r="AA14" s="59">
        <f t="shared" si="0"/>
        <v>132.90899999999999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8.6199999999999992</v>
      </c>
      <c r="G16" s="62">
        <f t="shared" si="1"/>
        <v>23.649999999999995</v>
      </c>
      <c r="H16" s="62">
        <f t="shared" si="1"/>
        <v>1.9E-2</v>
      </c>
      <c r="I16" s="62">
        <f t="shared" si="1"/>
        <v>8.4280000000000008</v>
      </c>
      <c r="J16" s="62">
        <f t="shared" si="1"/>
        <v>5.1120000000000001</v>
      </c>
      <c r="K16" s="62">
        <f t="shared" si="1"/>
        <v>52.104999999999997</v>
      </c>
      <c r="L16" s="62">
        <f t="shared" si="1"/>
        <v>22.718</v>
      </c>
      <c r="M16" s="62">
        <f t="shared" si="1"/>
        <v>24.812000000000005</v>
      </c>
      <c r="N16" s="62">
        <f t="shared" si="1"/>
        <v>12.396000000000001</v>
      </c>
      <c r="O16" s="62">
        <f t="shared" si="1"/>
        <v>30.88</v>
      </c>
      <c r="P16" s="62">
        <f t="shared" si="1"/>
        <v>15.627000000000001</v>
      </c>
      <c r="Q16" s="62">
        <f t="shared" si="1"/>
        <v>12.041</v>
      </c>
      <c r="R16" s="62">
        <f t="shared" si="1"/>
        <v>19.213999999999999</v>
      </c>
      <c r="S16" s="62">
        <f t="shared" si="1"/>
        <v>22.305</v>
      </c>
      <c r="T16" s="62">
        <f t="shared" si="1"/>
        <v>0.126</v>
      </c>
      <c r="U16" s="62">
        <f t="shared" si="1"/>
        <v>3.4000000000000002E-2</v>
      </c>
      <c r="V16" s="62">
        <f t="shared" si="1"/>
        <v>119.59</v>
      </c>
      <c r="W16" s="62">
        <f t="shared" si="1"/>
        <v>36.518000000000001</v>
      </c>
      <c r="X16" s="62">
        <f t="shared" si="1"/>
        <v>150</v>
      </c>
      <c r="Y16" s="62">
        <f t="shared" si="1"/>
        <v>40.872999999999998</v>
      </c>
      <c r="Z16" s="63" t="str">
        <f t="shared" si="1"/>
        <v/>
      </c>
      <c r="AA16" s="64">
        <f>SUM(AA10:AA15)</f>
        <v>605.06799999999998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2.681</v>
      </c>
      <c r="D21" s="81">
        <v>2.786</v>
      </c>
      <c r="E21" s="81">
        <v>2.7850000000000001</v>
      </c>
      <c r="F21" s="81">
        <v>2.891</v>
      </c>
      <c r="G21" s="81">
        <v>2.569</v>
      </c>
      <c r="H21" s="81">
        <v>2.359</v>
      </c>
      <c r="I21" s="81"/>
      <c r="J21" s="81">
        <v>0.10299999999999999</v>
      </c>
      <c r="K21" s="81">
        <v>1.31</v>
      </c>
      <c r="L21" s="81">
        <v>0.56599999999999995</v>
      </c>
      <c r="M21" s="81">
        <v>0.41199999999999998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18.461999999999996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2.681</v>
      </c>
      <c r="D25" s="88">
        <f t="shared" si="3"/>
        <v>2.786</v>
      </c>
      <c r="E25" s="88">
        <f t="shared" si="3"/>
        <v>2.7850000000000001</v>
      </c>
      <c r="F25" s="88">
        <f t="shared" si="3"/>
        <v>2.891</v>
      </c>
      <c r="G25" s="88">
        <f t="shared" si="3"/>
        <v>2.569</v>
      </c>
      <c r="H25" s="88">
        <f t="shared" si="3"/>
        <v>2.359</v>
      </c>
      <c r="I25" s="88">
        <f t="shared" si="3"/>
        <v>0</v>
      </c>
      <c r="J25" s="88">
        <f t="shared" si="3"/>
        <v>0.10299999999999999</v>
      </c>
      <c r="K25" s="88">
        <f t="shared" si="3"/>
        <v>1.31</v>
      </c>
      <c r="L25" s="88">
        <f t="shared" si="3"/>
        <v>0.56599999999999995</v>
      </c>
      <c r="M25" s="88">
        <f t="shared" si="3"/>
        <v>0.41199999999999998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18.461999999999996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2.681</v>
      </c>
      <c r="D29" s="77">
        <v>2.786</v>
      </c>
      <c r="E29" s="77">
        <v>2.7850000000000001</v>
      </c>
      <c r="F29" s="77">
        <v>11.510999999999999</v>
      </c>
      <c r="G29" s="77">
        <v>26.219000000000001</v>
      </c>
      <c r="H29" s="77">
        <v>2.3780000000000001</v>
      </c>
      <c r="I29" s="77">
        <v>8.4280000000000008</v>
      </c>
      <c r="J29" s="77">
        <v>5.2149999999999999</v>
      </c>
      <c r="K29" s="77">
        <v>53.414999999999999</v>
      </c>
      <c r="L29" s="77">
        <v>23.283999999999999</v>
      </c>
      <c r="M29" s="77">
        <v>25.224</v>
      </c>
      <c r="N29" s="77">
        <v>12.396000000000001</v>
      </c>
      <c r="O29" s="77">
        <v>30.88</v>
      </c>
      <c r="P29" s="77">
        <v>15.627000000000001</v>
      </c>
      <c r="Q29" s="77">
        <v>12.041</v>
      </c>
      <c r="R29" s="77">
        <v>19.213999999999999</v>
      </c>
      <c r="S29" s="77">
        <v>22.305</v>
      </c>
      <c r="T29" s="77">
        <v>0.126</v>
      </c>
      <c r="U29" s="77">
        <v>3.4000000000000002E-2</v>
      </c>
      <c r="V29" s="77">
        <v>119.59</v>
      </c>
      <c r="W29" s="77">
        <v>36.518000000000001</v>
      </c>
      <c r="X29" s="77">
        <v>150</v>
      </c>
      <c r="Y29" s="77">
        <v>40.872999999999998</v>
      </c>
      <c r="Z29" s="78"/>
      <c r="AA29" s="79">
        <f>SUM(B29:Z29)</f>
        <v>623.53000000000009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2.681</v>
      </c>
      <c r="D31" s="62">
        <f t="shared" si="4"/>
        <v>2.786</v>
      </c>
      <c r="E31" s="62">
        <f t="shared" si="4"/>
        <v>2.7850000000000001</v>
      </c>
      <c r="F31" s="62">
        <f t="shared" si="4"/>
        <v>11.510999999999999</v>
      </c>
      <c r="G31" s="62">
        <f t="shared" si="4"/>
        <v>26.219000000000001</v>
      </c>
      <c r="H31" s="62">
        <f t="shared" si="4"/>
        <v>2.3780000000000001</v>
      </c>
      <c r="I31" s="62">
        <f t="shared" si="4"/>
        <v>8.4280000000000008</v>
      </c>
      <c r="J31" s="62">
        <f t="shared" si="4"/>
        <v>5.2149999999999999</v>
      </c>
      <c r="K31" s="62">
        <f t="shared" si="4"/>
        <v>53.414999999999999</v>
      </c>
      <c r="L31" s="62">
        <f t="shared" si="4"/>
        <v>23.283999999999999</v>
      </c>
      <c r="M31" s="62">
        <f t="shared" si="4"/>
        <v>25.224</v>
      </c>
      <c r="N31" s="62">
        <f t="shared" si="4"/>
        <v>12.396000000000001</v>
      </c>
      <c r="O31" s="62">
        <f t="shared" si="4"/>
        <v>30.88</v>
      </c>
      <c r="P31" s="62">
        <f t="shared" si="4"/>
        <v>15.627000000000001</v>
      </c>
      <c r="Q31" s="62">
        <f t="shared" si="4"/>
        <v>12.041</v>
      </c>
      <c r="R31" s="62">
        <f t="shared" si="4"/>
        <v>19.213999999999999</v>
      </c>
      <c r="S31" s="62">
        <f t="shared" si="4"/>
        <v>22.305</v>
      </c>
      <c r="T31" s="62">
        <f t="shared" si="4"/>
        <v>0.126</v>
      </c>
      <c r="U31" s="62">
        <f t="shared" si="4"/>
        <v>3.4000000000000002E-2</v>
      </c>
      <c r="V31" s="62">
        <f t="shared" si="4"/>
        <v>119.59</v>
      </c>
      <c r="W31" s="62">
        <f t="shared" si="4"/>
        <v>36.518000000000001</v>
      </c>
      <c r="X31" s="62">
        <f t="shared" si="4"/>
        <v>150</v>
      </c>
      <c r="Y31" s="62">
        <f t="shared" si="4"/>
        <v>40.872999999999998</v>
      </c>
      <c r="Z31" s="63" t="str">
        <f t="shared" si="4"/>
        <v/>
      </c>
      <c r="AA31" s="64">
        <f>SUM(AA28:AA30)</f>
        <v>623.53000000000009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47.5</v>
      </c>
      <c r="C38" s="99">
        <v>34.299999999999997</v>
      </c>
      <c r="D38" s="99">
        <v>42.7</v>
      </c>
      <c r="E38" s="99">
        <v>48.3</v>
      </c>
      <c r="F38" s="99"/>
      <c r="G38" s="99"/>
      <c r="H38" s="99">
        <v>49.4</v>
      </c>
      <c r="I38" s="99">
        <v>14.3</v>
      </c>
      <c r="J38" s="99">
        <v>39.700000000000003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32.5</v>
      </c>
      <c r="U38" s="99">
        <v>24.3</v>
      </c>
      <c r="V38" s="99"/>
      <c r="W38" s="99"/>
      <c r="X38" s="99"/>
      <c r="Y38" s="99"/>
      <c r="Z38" s="100"/>
      <c r="AA38" s="79">
        <f t="shared" si="5"/>
        <v>333.00000000000006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47.5</v>
      </c>
      <c r="C39" s="88">
        <f t="shared" si="6"/>
        <v>34.299999999999997</v>
      </c>
      <c r="D39" s="88">
        <f t="shared" si="6"/>
        <v>42.7</v>
      </c>
      <c r="E39" s="88">
        <f t="shared" si="6"/>
        <v>48.3</v>
      </c>
      <c r="F39" s="88">
        <f t="shared" si="6"/>
        <v>0</v>
      </c>
      <c r="G39" s="88">
        <f t="shared" si="6"/>
        <v>0</v>
      </c>
      <c r="H39" s="88">
        <f t="shared" si="6"/>
        <v>49.4</v>
      </c>
      <c r="I39" s="88">
        <f t="shared" si="6"/>
        <v>14.3</v>
      </c>
      <c r="J39" s="88">
        <f t="shared" si="6"/>
        <v>39.700000000000003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32.5</v>
      </c>
      <c r="U39" s="88">
        <f t="shared" si="6"/>
        <v>24.3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333.00000000000006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47.5</v>
      </c>
      <c r="C46" s="99">
        <v>34.299999999999997</v>
      </c>
      <c r="D46" s="99">
        <v>42.7</v>
      </c>
      <c r="E46" s="99">
        <v>48.3</v>
      </c>
      <c r="F46" s="99"/>
      <c r="G46" s="99"/>
      <c r="H46" s="99">
        <v>49.4</v>
      </c>
      <c r="I46" s="99">
        <v>14.3</v>
      </c>
      <c r="J46" s="99">
        <v>39.700000000000003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32.5</v>
      </c>
      <c r="U46" s="99">
        <v>24.3</v>
      </c>
      <c r="V46" s="99"/>
      <c r="W46" s="99"/>
      <c r="X46" s="99"/>
      <c r="Y46" s="99"/>
      <c r="Z46" s="100"/>
      <c r="AA46" s="79">
        <f t="shared" si="7"/>
        <v>333.00000000000006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47.5</v>
      </c>
      <c r="C48" s="88">
        <f t="shared" ref="C48:Z48" si="8">IF(LEN(C$2)&gt;0,SUM(C42:C47),"")</f>
        <v>34.299999999999997</v>
      </c>
      <c r="D48" s="88">
        <f t="shared" si="8"/>
        <v>42.7</v>
      </c>
      <c r="E48" s="88">
        <f t="shared" si="8"/>
        <v>48.3</v>
      </c>
      <c r="F48" s="88">
        <f t="shared" si="8"/>
        <v>0</v>
      </c>
      <c r="G48" s="88">
        <f t="shared" si="8"/>
        <v>0</v>
      </c>
      <c r="H48" s="88">
        <f t="shared" si="8"/>
        <v>49.4</v>
      </c>
      <c r="I48" s="88">
        <f t="shared" si="8"/>
        <v>14.3</v>
      </c>
      <c r="J48" s="88">
        <f t="shared" si="8"/>
        <v>39.700000000000003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32.5</v>
      </c>
      <c r="U48" s="88">
        <f t="shared" si="8"/>
        <v>24.3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333.00000000000006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47.5</v>
      </c>
      <c r="C51" s="88">
        <f t="shared" si="10"/>
        <v>36.980999999999995</v>
      </c>
      <c r="D51" s="88">
        <f t="shared" si="10"/>
        <v>45.486000000000004</v>
      </c>
      <c r="E51" s="88">
        <f t="shared" si="10"/>
        <v>51.084999999999994</v>
      </c>
      <c r="F51" s="88">
        <f t="shared" si="10"/>
        <v>11.510999999999999</v>
      </c>
      <c r="G51" s="88">
        <f t="shared" si="10"/>
        <v>26.218999999999994</v>
      </c>
      <c r="H51" s="88">
        <f t="shared" si="10"/>
        <v>51.777999999999999</v>
      </c>
      <c r="I51" s="88">
        <f t="shared" si="10"/>
        <v>22.728000000000002</v>
      </c>
      <c r="J51" s="88">
        <f t="shared" si="10"/>
        <v>44.915000000000006</v>
      </c>
      <c r="K51" s="88">
        <f t="shared" si="10"/>
        <v>53.414999999999999</v>
      </c>
      <c r="L51" s="88">
        <f t="shared" si="10"/>
        <v>23.283999999999999</v>
      </c>
      <c r="M51" s="88">
        <f t="shared" si="10"/>
        <v>25.224000000000004</v>
      </c>
      <c r="N51" s="88">
        <f t="shared" si="10"/>
        <v>12.396000000000001</v>
      </c>
      <c r="O51" s="88">
        <f t="shared" si="10"/>
        <v>30.88</v>
      </c>
      <c r="P51" s="88">
        <f t="shared" si="10"/>
        <v>15.627000000000001</v>
      </c>
      <c r="Q51" s="88">
        <f t="shared" si="10"/>
        <v>12.041</v>
      </c>
      <c r="R51" s="88">
        <f t="shared" si="10"/>
        <v>19.213999999999999</v>
      </c>
      <c r="S51" s="88">
        <f t="shared" si="10"/>
        <v>22.305</v>
      </c>
      <c r="T51" s="88">
        <f t="shared" si="10"/>
        <v>32.625999999999998</v>
      </c>
      <c r="U51" s="88">
        <f t="shared" si="10"/>
        <v>24.334</v>
      </c>
      <c r="V51" s="88">
        <f t="shared" si="10"/>
        <v>119.59</v>
      </c>
      <c r="W51" s="88">
        <f t="shared" si="10"/>
        <v>36.518000000000001</v>
      </c>
      <c r="X51" s="88">
        <f t="shared" si="10"/>
        <v>150</v>
      </c>
      <c r="Y51" s="88">
        <f t="shared" si="10"/>
        <v>40.872999999999998</v>
      </c>
      <c r="Z51" s="89" t="str">
        <f t="shared" si="10"/>
        <v/>
      </c>
      <c r="AA51" s="105">
        <f>SUM(B51:Z51)</f>
        <v>956.53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47.461999999999982</v>
      </c>
      <c r="C4" s="18">
        <v>37.019000000000005</v>
      </c>
      <c r="D4" s="18">
        <v>45.525999999999996</v>
      </c>
      <c r="E4" s="18">
        <v>51.112000000000002</v>
      </c>
      <c r="F4" s="18">
        <v>11.541</v>
      </c>
      <c r="G4" s="18">
        <v>26.219000000000005</v>
      </c>
      <c r="H4" s="18">
        <v>51.745999999999995</v>
      </c>
      <c r="I4" s="18">
        <v>22.773999999999997</v>
      </c>
      <c r="J4" s="18">
        <v>44.955999999999982</v>
      </c>
      <c r="K4" s="18">
        <v>53.415000000000006</v>
      </c>
      <c r="L4" s="18">
        <v>23.284000000000002</v>
      </c>
      <c r="M4" s="18">
        <v>25.224</v>
      </c>
      <c r="N4" s="18">
        <v>12.395999999999999</v>
      </c>
      <c r="O4" s="18">
        <v>30.88</v>
      </c>
      <c r="P4" s="18">
        <v>15.626999999999997</v>
      </c>
      <c r="Q4" s="18">
        <v>12.041</v>
      </c>
      <c r="R4" s="18">
        <v>19.214000000000002</v>
      </c>
      <c r="S4" s="18">
        <v>22.305</v>
      </c>
      <c r="T4" s="18">
        <v>32.627000000000002</v>
      </c>
      <c r="U4" s="18">
        <v>24.342000000000002</v>
      </c>
      <c r="V4" s="18">
        <v>119.59</v>
      </c>
      <c r="W4" s="18">
        <v>36.517999999999994</v>
      </c>
      <c r="X4" s="18">
        <v>149.96599999999998</v>
      </c>
      <c r="Y4" s="18">
        <v>40.872999999999998</v>
      </c>
      <c r="Z4" s="19"/>
      <c r="AA4" s="20">
        <f>SUM(B4:Z4)</f>
        <v>956.65700000000004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</v>
      </c>
      <c r="C7" s="28">
        <v>234.33</v>
      </c>
      <c r="D7" s="28">
        <v>228.67</v>
      </c>
      <c r="E7" s="28">
        <v>227.77</v>
      </c>
      <c r="F7" s="28">
        <v>233.24</v>
      </c>
      <c r="G7" s="28">
        <v>237</v>
      </c>
      <c r="H7" s="28">
        <v>252.92</v>
      </c>
      <c r="I7" s="28">
        <v>274.92</v>
      </c>
      <c r="J7" s="28">
        <v>257.37</v>
      </c>
      <c r="K7" s="28">
        <v>223</v>
      </c>
      <c r="L7" s="28">
        <v>197.29</v>
      </c>
      <c r="M7" s="28">
        <v>216.66</v>
      </c>
      <c r="N7" s="28">
        <v>211.6</v>
      </c>
      <c r="O7" s="28">
        <v>201.09</v>
      </c>
      <c r="P7" s="28">
        <v>220</v>
      </c>
      <c r="Q7" s="28">
        <v>221</v>
      </c>
      <c r="R7" s="28">
        <v>229</v>
      </c>
      <c r="S7" s="28">
        <v>221</v>
      </c>
      <c r="T7" s="28">
        <v>235.37</v>
      </c>
      <c r="U7" s="28">
        <v>246.9</v>
      </c>
      <c r="V7" s="28">
        <v>254.81</v>
      </c>
      <c r="W7" s="28">
        <v>248.23</v>
      </c>
      <c r="X7" s="28">
        <v>242.2</v>
      </c>
      <c r="Y7" s="28">
        <v>228.4</v>
      </c>
      <c r="Z7" s="29"/>
      <c r="AA7" s="30">
        <f>IF(SUM(B7:Z7)&lt;&gt;0,AVERAGEIF(B7:Z7,"&lt;&gt;"""),"")</f>
        <v>232.49041666666665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75.822000000000003</v>
      </c>
      <c r="W13" s="52"/>
      <c r="X13" s="52"/>
      <c r="Y13" s="52"/>
      <c r="Z13" s="53"/>
      <c r="AA13" s="54">
        <f t="shared" si="0"/>
        <v>75.822000000000003</v>
      </c>
    </row>
    <row r="14" spans="1:27" ht="24.95" customHeight="1" x14ac:dyDescent="0.2">
      <c r="A14" s="55" t="s">
        <v>10</v>
      </c>
      <c r="B14" s="56">
        <v>37.951000000000001</v>
      </c>
      <c r="C14" s="57">
        <v>27.592000000000002</v>
      </c>
      <c r="D14" s="57">
        <v>35.730999999999995</v>
      </c>
      <c r="E14" s="57">
        <v>41.358999999999995</v>
      </c>
      <c r="F14" s="57">
        <v>0.01</v>
      </c>
      <c r="G14" s="57">
        <v>0.01</v>
      </c>
      <c r="H14" s="57">
        <v>38.616</v>
      </c>
      <c r="I14" s="57">
        <v>7.4009999999999998</v>
      </c>
      <c r="J14" s="57">
        <v>29.231000000000002</v>
      </c>
      <c r="K14" s="57">
        <v>37.415000000000006</v>
      </c>
      <c r="L14" s="57">
        <v>8.831999999999999</v>
      </c>
      <c r="M14" s="57">
        <v>9.9779999999999998</v>
      </c>
      <c r="N14" s="57">
        <v>9.4550000000000001</v>
      </c>
      <c r="O14" s="57">
        <v>23.346</v>
      </c>
      <c r="P14" s="57">
        <v>7.984</v>
      </c>
      <c r="Q14" s="57">
        <v>6.2410000000000005</v>
      </c>
      <c r="R14" s="57">
        <v>14.102</v>
      </c>
      <c r="S14" s="57">
        <v>15.294999999999998</v>
      </c>
      <c r="T14" s="57">
        <v>25.428999999999998</v>
      </c>
      <c r="U14" s="57">
        <v>22.646000000000001</v>
      </c>
      <c r="V14" s="57">
        <v>41.995000000000005</v>
      </c>
      <c r="W14" s="57">
        <v>35.588000000000001</v>
      </c>
      <c r="X14" s="57">
        <v>39.915999999999997</v>
      </c>
      <c r="Y14" s="57">
        <v>40.100999999999999</v>
      </c>
      <c r="Z14" s="58"/>
      <c r="AA14" s="59">
        <f t="shared" si="0"/>
        <v>556.22399999999993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37.951000000000001</v>
      </c>
      <c r="C16" s="62">
        <f t="shared" ref="C16:Z16" si="1">IF(LEN(C$2)&gt;0,SUM(C10:C15),"")</f>
        <v>27.592000000000002</v>
      </c>
      <c r="D16" s="62">
        <f t="shared" si="1"/>
        <v>35.730999999999995</v>
      </c>
      <c r="E16" s="62">
        <f t="shared" si="1"/>
        <v>41.358999999999995</v>
      </c>
      <c r="F16" s="62">
        <f t="shared" si="1"/>
        <v>0.01</v>
      </c>
      <c r="G16" s="62">
        <f t="shared" si="1"/>
        <v>0.01</v>
      </c>
      <c r="H16" s="62">
        <f t="shared" si="1"/>
        <v>38.616</v>
      </c>
      <c r="I16" s="62">
        <f t="shared" si="1"/>
        <v>7.4009999999999998</v>
      </c>
      <c r="J16" s="62">
        <f t="shared" si="1"/>
        <v>29.231000000000002</v>
      </c>
      <c r="K16" s="62">
        <f t="shared" si="1"/>
        <v>37.415000000000006</v>
      </c>
      <c r="L16" s="62">
        <f t="shared" si="1"/>
        <v>8.831999999999999</v>
      </c>
      <c r="M16" s="62">
        <f t="shared" si="1"/>
        <v>9.9779999999999998</v>
      </c>
      <c r="N16" s="62">
        <f t="shared" si="1"/>
        <v>9.4550000000000001</v>
      </c>
      <c r="O16" s="62">
        <f t="shared" si="1"/>
        <v>23.346</v>
      </c>
      <c r="P16" s="62">
        <f t="shared" si="1"/>
        <v>7.984</v>
      </c>
      <c r="Q16" s="62">
        <f t="shared" si="1"/>
        <v>6.2410000000000005</v>
      </c>
      <c r="R16" s="62">
        <f t="shared" si="1"/>
        <v>14.102</v>
      </c>
      <c r="S16" s="62">
        <f t="shared" si="1"/>
        <v>15.294999999999998</v>
      </c>
      <c r="T16" s="62">
        <f t="shared" si="1"/>
        <v>25.428999999999998</v>
      </c>
      <c r="U16" s="62">
        <f t="shared" si="1"/>
        <v>22.646000000000001</v>
      </c>
      <c r="V16" s="62">
        <f t="shared" si="1"/>
        <v>117.81700000000001</v>
      </c>
      <c r="W16" s="62">
        <f t="shared" si="1"/>
        <v>35.588000000000001</v>
      </c>
      <c r="X16" s="62">
        <f t="shared" si="1"/>
        <v>39.915999999999997</v>
      </c>
      <c r="Y16" s="62">
        <f t="shared" si="1"/>
        <v>40.100999999999999</v>
      </c>
      <c r="Z16" s="63" t="str">
        <f t="shared" si="1"/>
        <v/>
      </c>
      <c r="AA16" s="64">
        <f>SUM(AA10:AA15)</f>
        <v>632.04599999999994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4.0839999999999996</v>
      </c>
      <c r="C20" s="77">
        <v>4.0359999999999996</v>
      </c>
      <c r="D20" s="77">
        <v>4.0739999999999998</v>
      </c>
      <c r="E20" s="77">
        <v>4.1360000000000001</v>
      </c>
      <c r="F20" s="77">
        <v>4.2910000000000004</v>
      </c>
      <c r="G20" s="77">
        <v>4.9260000000000002</v>
      </c>
      <c r="H20" s="77">
        <v>5.8890000000000002</v>
      </c>
      <c r="I20" s="77">
        <v>6.6150000000000002</v>
      </c>
      <c r="J20" s="77">
        <v>6.8339999999999996</v>
      </c>
      <c r="K20" s="77">
        <v>6.9080000000000004</v>
      </c>
      <c r="L20" s="77">
        <v>6.7590000000000003</v>
      </c>
      <c r="M20" s="77">
        <v>6.7530000000000001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65.304999999999993</v>
      </c>
    </row>
    <row r="21" spans="1:27" ht="24.95" customHeight="1" x14ac:dyDescent="0.2">
      <c r="A21" s="75" t="s">
        <v>16</v>
      </c>
      <c r="B21" s="80">
        <v>5.4269999999999996</v>
      </c>
      <c r="C21" s="81">
        <v>5.391</v>
      </c>
      <c r="D21" s="81">
        <v>5.7210000000000001</v>
      </c>
      <c r="E21" s="81">
        <v>5.6170000000000009</v>
      </c>
      <c r="F21" s="81">
        <v>6.54</v>
      </c>
      <c r="G21" s="81">
        <v>6.9829999999999997</v>
      </c>
      <c r="H21" s="81">
        <v>7.2410000000000005</v>
      </c>
      <c r="I21" s="81">
        <v>8.7580000000000009</v>
      </c>
      <c r="J21" s="81">
        <v>8.891</v>
      </c>
      <c r="K21" s="81">
        <v>9.0920000000000005</v>
      </c>
      <c r="L21" s="81">
        <v>7.6929999999999996</v>
      </c>
      <c r="M21" s="81">
        <v>8.4930000000000003</v>
      </c>
      <c r="N21" s="81">
        <v>2.9409999999999998</v>
      </c>
      <c r="O21" s="81">
        <v>7.5340000000000007</v>
      </c>
      <c r="P21" s="81">
        <v>7.6429999999999998</v>
      </c>
      <c r="Q21" s="81">
        <v>5.8000000000000007</v>
      </c>
      <c r="R21" s="81">
        <v>5.1120000000000001</v>
      </c>
      <c r="S21" s="81">
        <v>7.01</v>
      </c>
      <c r="T21" s="81">
        <v>7.1980000000000004</v>
      </c>
      <c r="U21" s="81">
        <v>1.696</v>
      </c>
      <c r="V21" s="81">
        <v>1.7729999999999999</v>
      </c>
      <c r="W21" s="81">
        <v>0.92999999999999994</v>
      </c>
      <c r="X21" s="81">
        <v>0.55000000000000004</v>
      </c>
      <c r="Y21" s="81">
        <v>0.77200000000000002</v>
      </c>
      <c r="Z21" s="78"/>
      <c r="AA21" s="79">
        <f t="shared" si="2"/>
        <v>134.80600000000001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9.5109999999999992</v>
      </c>
      <c r="C25" s="88">
        <f t="shared" si="3"/>
        <v>9.4269999999999996</v>
      </c>
      <c r="D25" s="88">
        <f t="shared" si="3"/>
        <v>9.7949999999999999</v>
      </c>
      <c r="E25" s="88">
        <f t="shared" si="3"/>
        <v>9.7530000000000001</v>
      </c>
      <c r="F25" s="88">
        <f t="shared" si="3"/>
        <v>10.831</v>
      </c>
      <c r="G25" s="88">
        <f t="shared" si="3"/>
        <v>11.908999999999999</v>
      </c>
      <c r="H25" s="88">
        <f t="shared" si="3"/>
        <v>13.13</v>
      </c>
      <c r="I25" s="88">
        <f t="shared" si="3"/>
        <v>15.373000000000001</v>
      </c>
      <c r="J25" s="88">
        <f t="shared" si="3"/>
        <v>15.725</v>
      </c>
      <c r="K25" s="88">
        <f t="shared" si="3"/>
        <v>16</v>
      </c>
      <c r="L25" s="88">
        <f t="shared" si="3"/>
        <v>14.452</v>
      </c>
      <c r="M25" s="88">
        <f t="shared" si="3"/>
        <v>15.246</v>
      </c>
      <c r="N25" s="88">
        <f t="shared" si="3"/>
        <v>2.9409999999999998</v>
      </c>
      <c r="O25" s="88">
        <f t="shared" si="3"/>
        <v>7.5340000000000007</v>
      </c>
      <c r="P25" s="88">
        <f t="shared" si="3"/>
        <v>7.6429999999999998</v>
      </c>
      <c r="Q25" s="88">
        <f t="shared" si="3"/>
        <v>5.8000000000000007</v>
      </c>
      <c r="R25" s="88">
        <f t="shared" si="3"/>
        <v>5.1120000000000001</v>
      </c>
      <c r="S25" s="88">
        <f t="shared" si="3"/>
        <v>7.01</v>
      </c>
      <c r="T25" s="88">
        <f t="shared" si="3"/>
        <v>7.1980000000000004</v>
      </c>
      <c r="U25" s="88">
        <f t="shared" si="3"/>
        <v>1.696</v>
      </c>
      <c r="V25" s="88">
        <f t="shared" si="3"/>
        <v>1.7729999999999999</v>
      </c>
      <c r="W25" s="88">
        <f t="shared" si="3"/>
        <v>0.92999999999999994</v>
      </c>
      <c r="X25" s="88">
        <f t="shared" si="3"/>
        <v>0.55000000000000004</v>
      </c>
      <c r="Y25" s="88">
        <f t="shared" si="3"/>
        <v>0.77200000000000002</v>
      </c>
      <c r="Z25" s="89">
        <f t="shared" si="3"/>
        <v>0</v>
      </c>
      <c r="AA25" s="90">
        <f t="shared" si="3"/>
        <v>200.11099999999999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47.462000000000003</v>
      </c>
      <c r="C29" s="77">
        <v>37.018999999999998</v>
      </c>
      <c r="D29" s="77">
        <v>45.526000000000003</v>
      </c>
      <c r="E29" s="77">
        <v>51.112000000000002</v>
      </c>
      <c r="F29" s="77">
        <v>10.840999999999999</v>
      </c>
      <c r="G29" s="77">
        <v>11.919</v>
      </c>
      <c r="H29" s="77">
        <v>51.746000000000002</v>
      </c>
      <c r="I29" s="77">
        <v>22.774000000000001</v>
      </c>
      <c r="J29" s="77">
        <v>44.956000000000003</v>
      </c>
      <c r="K29" s="77">
        <v>53.414999999999999</v>
      </c>
      <c r="L29" s="77">
        <v>23.283999999999999</v>
      </c>
      <c r="M29" s="77">
        <v>25.224</v>
      </c>
      <c r="N29" s="77">
        <v>12.396000000000001</v>
      </c>
      <c r="O29" s="77">
        <v>30.88</v>
      </c>
      <c r="P29" s="77">
        <v>15.627000000000001</v>
      </c>
      <c r="Q29" s="77">
        <v>12.041</v>
      </c>
      <c r="R29" s="77">
        <v>19.213999999999999</v>
      </c>
      <c r="S29" s="77">
        <v>22.305</v>
      </c>
      <c r="T29" s="77">
        <v>32.627000000000002</v>
      </c>
      <c r="U29" s="77">
        <v>24.341999999999999</v>
      </c>
      <c r="V29" s="77">
        <v>119.59</v>
      </c>
      <c r="W29" s="77">
        <v>36.518000000000001</v>
      </c>
      <c r="X29" s="77">
        <v>40.466000000000001</v>
      </c>
      <c r="Y29" s="77">
        <v>40.872999999999998</v>
      </c>
      <c r="Z29" s="78"/>
      <c r="AA29" s="79">
        <f>SUM(B29:Z29)</f>
        <v>832.15700000000004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47.462000000000003</v>
      </c>
      <c r="C31" s="62">
        <f t="shared" si="4"/>
        <v>37.018999999999998</v>
      </c>
      <c r="D31" s="62">
        <f t="shared" si="4"/>
        <v>45.526000000000003</v>
      </c>
      <c r="E31" s="62">
        <f t="shared" si="4"/>
        <v>51.112000000000002</v>
      </c>
      <c r="F31" s="62">
        <f t="shared" si="4"/>
        <v>10.840999999999999</v>
      </c>
      <c r="G31" s="62">
        <f t="shared" si="4"/>
        <v>11.919</v>
      </c>
      <c r="H31" s="62">
        <f t="shared" si="4"/>
        <v>51.746000000000002</v>
      </c>
      <c r="I31" s="62">
        <f t="shared" si="4"/>
        <v>22.774000000000001</v>
      </c>
      <c r="J31" s="62">
        <f t="shared" si="4"/>
        <v>44.956000000000003</v>
      </c>
      <c r="K31" s="62">
        <f t="shared" si="4"/>
        <v>53.414999999999999</v>
      </c>
      <c r="L31" s="62">
        <f t="shared" si="4"/>
        <v>23.283999999999999</v>
      </c>
      <c r="M31" s="62">
        <f t="shared" si="4"/>
        <v>25.224</v>
      </c>
      <c r="N31" s="62">
        <f t="shared" si="4"/>
        <v>12.396000000000001</v>
      </c>
      <c r="O31" s="62">
        <f t="shared" si="4"/>
        <v>30.88</v>
      </c>
      <c r="P31" s="62">
        <f t="shared" si="4"/>
        <v>15.627000000000001</v>
      </c>
      <c r="Q31" s="62">
        <f t="shared" si="4"/>
        <v>12.041</v>
      </c>
      <c r="R31" s="62">
        <f t="shared" si="4"/>
        <v>19.213999999999999</v>
      </c>
      <c r="S31" s="62">
        <f t="shared" si="4"/>
        <v>22.305</v>
      </c>
      <c r="T31" s="62">
        <f t="shared" si="4"/>
        <v>32.627000000000002</v>
      </c>
      <c r="U31" s="62">
        <f t="shared" si="4"/>
        <v>24.341999999999999</v>
      </c>
      <c r="V31" s="62">
        <f t="shared" si="4"/>
        <v>119.59</v>
      </c>
      <c r="W31" s="62">
        <f t="shared" si="4"/>
        <v>36.518000000000001</v>
      </c>
      <c r="X31" s="62">
        <f t="shared" si="4"/>
        <v>40.466000000000001</v>
      </c>
      <c r="Y31" s="62">
        <f t="shared" si="4"/>
        <v>40.872999999999998</v>
      </c>
      <c r="Z31" s="63">
        <f t="shared" si="4"/>
        <v>0</v>
      </c>
      <c r="AA31" s="64">
        <f t="shared" si="4"/>
        <v>832.15700000000004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0.7</v>
      </c>
      <c r="G38" s="99">
        <v>14.3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109.5</v>
      </c>
      <c r="Y38" s="99"/>
      <c r="Z38" s="100"/>
      <c r="AA38" s="79">
        <f t="shared" si="5"/>
        <v>124.5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0.7</v>
      </c>
      <c r="G39" s="88">
        <f t="shared" si="6"/>
        <v>14.3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109.5</v>
      </c>
      <c r="Y39" s="88">
        <f t="shared" si="6"/>
        <v>0</v>
      </c>
      <c r="Z39" s="89">
        <f t="shared" si="6"/>
        <v>0</v>
      </c>
      <c r="AA39" s="90">
        <f t="shared" si="5"/>
        <v>124.5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0.7</v>
      </c>
      <c r="G46" s="99">
        <v>14.3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109.5</v>
      </c>
      <c r="Y46" s="99"/>
      <c r="Z46" s="100"/>
      <c r="AA46" s="79">
        <f t="shared" si="7"/>
        <v>124.5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0.7</v>
      </c>
      <c r="G48" s="88">
        <f t="shared" si="8"/>
        <v>14.3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109.5</v>
      </c>
      <c r="Y48" s="88">
        <f t="shared" si="8"/>
        <v>0</v>
      </c>
      <c r="Z48" s="89">
        <f t="shared" si="8"/>
        <v>0</v>
      </c>
      <c r="AA48" s="90">
        <f t="shared" si="7"/>
        <v>124.5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47.462000000000003</v>
      </c>
      <c r="C51" s="88">
        <f t="shared" si="10"/>
        <v>37.019000000000005</v>
      </c>
      <c r="D51" s="88">
        <f t="shared" si="10"/>
        <v>45.525999999999996</v>
      </c>
      <c r="E51" s="88">
        <f t="shared" si="10"/>
        <v>51.111999999999995</v>
      </c>
      <c r="F51" s="88">
        <f t="shared" si="10"/>
        <v>11.540999999999999</v>
      </c>
      <c r="G51" s="88">
        <f t="shared" si="10"/>
        <v>26.219000000000001</v>
      </c>
      <c r="H51" s="88">
        <f t="shared" si="10"/>
        <v>51.746000000000002</v>
      </c>
      <c r="I51" s="88">
        <f t="shared" si="10"/>
        <v>22.774000000000001</v>
      </c>
      <c r="J51" s="88">
        <f t="shared" si="10"/>
        <v>44.956000000000003</v>
      </c>
      <c r="K51" s="88">
        <f t="shared" si="10"/>
        <v>53.415000000000006</v>
      </c>
      <c r="L51" s="88">
        <f t="shared" si="10"/>
        <v>23.283999999999999</v>
      </c>
      <c r="M51" s="88">
        <f t="shared" si="10"/>
        <v>25.224</v>
      </c>
      <c r="N51" s="88">
        <f t="shared" si="10"/>
        <v>12.396000000000001</v>
      </c>
      <c r="O51" s="88">
        <f t="shared" si="10"/>
        <v>30.880000000000003</v>
      </c>
      <c r="P51" s="88">
        <f t="shared" si="10"/>
        <v>15.626999999999999</v>
      </c>
      <c r="Q51" s="88">
        <f t="shared" si="10"/>
        <v>12.041</v>
      </c>
      <c r="R51" s="88">
        <f t="shared" si="10"/>
        <v>19.213999999999999</v>
      </c>
      <c r="S51" s="88">
        <f t="shared" si="10"/>
        <v>22.305</v>
      </c>
      <c r="T51" s="88">
        <f t="shared" si="10"/>
        <v>32.626999999999995</v>
      </c>
      <c r="U51" s="88">
        <f t="shared" si="10"/>
        <v>24.342000000000002</v>
      </c>
      <c r="V51" s="88">
        <f t="shared" si="10"/>
        <v>119.59</v>
      </c>
      <c r="W51" s="88">
        <f t="shared" si="10"/>
        <v>36.518000000000001</v>
      </c>
      <c r="X51" s="88">
        <f t="shared" si="10"/>
        <v>149.96600000000001</v>
      </c>
      <c r="Y51" s="88">
        <f t="shared" si="10"/>
        <v>40.872999999999998</v>
      </c>
      <c r="Z51" s="89">
        <f t="shared" si="10"/>
        <v>0</v>
      </c>
      <c r="AA51" s="105">
        <f>SUM(B51:Z51)</f>
        <v>956.65700000000004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-47.5</v>
      </c>
      <c r="C4" s="18">
        <v>-34.299999999999997</v>
      </c>
      <c r="D4" s="18">
        <v>-42.7</v>
      </c>
      <c r="E4" s="18">
        <v>-48.3</v>
      </c>
      <c r="F4" s="18">
        <v>0.7</v>
      </c>
      <c r="G4" s="18">
        <v>14.3</v>
      </c>
      <c r="H4" s="18">
        <v>-49.4</v>
      </c>
      <c r="I4" s="18">
        <v>-14.3</v>
      </c>
      <c r="J4" s="18">
        <v>-39.700000000000003</v>
      </c>
      <c r="K4" s="18"/>
      <c r="L4" s="18"/>
      <c r="M4" s="18"/>
      <c r="N4" s="18"/>
      <c r="O4" s="18"/>
      <c r="P4" s="18"/>
      <c r="Q4" s="18"/>
      <c r="R4" s="18"/>
      <c r="S4" s="18"/>
      <c r="T4" s="18">
        <v>-32.5</v>
      </c>
      <c r="U4" s="18">
        <v>-24.3</v>
      </c>
      <c r="V4" s="18"/>
      <c r="W4" s="18"/>
      <c r="X4" s="18">
        <v>109.5</v>
      </c>
      <c r="Y4" s="18"/>
      <c r="Z4" s="19"/>
      <c r="AA4" s="112">
        <f>SUM(B4:Z4)</f>
        <v>-208.50000000000006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</v>
      </c>
      <c r="C7" s="118">
        <v>234.33</v>
      </c>
      <c r="D7" s="118">
        <v>228.67</v>
      </c>
      <c r="E7" s="118">
        <v>227.77</v>
      </c>
      <c r="F7" s="118">
        <v>233.24</v>
      </c>
      <c r="G7" s="118">
        <v>237</v>
      </c>
      <c r="H7" s="118">
        <v>252.92</v>
      </c>
      <c r="I7" s="118">
        <v>274.92</v>
      </c>
      <c r="J7" s="118">
        <v>257.37</v>
      </c>
      <c r="K7" s="118">
        <v>223</v>
      </c>
      <c r="L7" s="118">
        <v>197.29</v>
      </c>
      <c r="M7" s="118">
        <v>216.66</v>
      </c>
      <c r="N7" s="118">
        <v>211.6</v>
      </c>
      <c r="O7" s="118">
        <v>201.09</v>
      </c>
      <c r="P7" s="118">
        <v>220</v>
      </c>
      <c r="Q7" s="118">
        <v>221</v>
      </c>
      <c r="R7" s="118">
        <v>229</v>
      </c>
      <c r="S7" s="118">
        <v>221</v>
      </c>
      <c r="T7" s="118">
        <v>235.37</v>
      </c>
      <c r="U7" s="118">
        <v>246.9</v>
      </c>
      <c r="V7" s="118">
        <v>254.81</v>
      </c>
      <c r="W7" s="118">
        <v>248.23</v>
      </c>
      <c r="X7" s="118">
        <v>242.2</v>
      </c>
      <c r="Y7" s="118">
        <v>228.4</v>
      </c>
      <c r="Z7" s="119"/>
      <c r="AA7" s="120">
        <f>IF(SUM(B7:Z7)&lt;&gt;0,AVERAGEIF(B7:Z7,"&lt;&gt;"""),"")</f>
        <v>232.49041666666665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47.5</v>
      </c>
      <c r="C15" s="134">
        <v>34.299999999999997</v>
      </c>
      <c r="D15" s="134">
        <v>42.7</v>
      </c>
      <c r="E15" s="134">
        <v>48.3</v>
      </c>
      <c r="F15" s="134"/>
      <c r="G15" s="134"/>
      <c r="H15" s="134">
        <v>49.4</v>
      </c>
      <c r="I15" s="134">
        <v>14.3</v>
      </c>
      <c r="J15" s="134">
        <v>39.700000000000003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32.5</v>
      </c>
      <c r="U15" s="134">
        <v>24.3</v>
      </c>
      <c r="V15" s="134"/>
      <c r="W15" s="134"/>
      <c r="X15" s="134"/>
      <c r="Y15" s="134"/>
      <c r="Z15" s="132"/>
      <c r="AA15" s="133">
        <f t="shared" si="0"/>
        <v>333.00000000000006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47.5</v>
      </c>
      <c r="C16" s="136">
        <f t="shared" si="1"/>
        <v>34.299999999999997</v>
      </c>
      <c r="D16" s="136">
        <f t="shared" si="1"/>
        <v>42.7</v>
      </c>
      <c r="E16" s="136">
        <f t="shared" si="1"/>
        <v>48.3</v>
      </c>
      <c r="F16" s="136">
        <f t="shared" si="1"/>
        <v>0</v>
      </c>
      <c r="G16" s="136">
        <f t="shared" si="1"/>
        <v>0</v>
      </c>
      <c r="H16" s="136">
        <f t="shared" si="1"/>
        <v>49.4</v>
      </c>
      <c r="I16" s="136">
        <f t="shared" si="1"/>
        <v>14.3</v>
      </c>
      <c r="J16" s="136">
        <f t="shared" si="1"/>
        <v>39.700000000000003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32.5</v>
      </c>
      <c r="U16" s="136">
        <f t="shared" si="1"/>
        <v>24.3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333.00000000000006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0.7</v>
      </c>
      <c r="G23" s="134">
        <v>14.3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109.5</v>
      </c>
      <c r="Y23" s="134"/>
      <c r="Z23" s="132"/>
      <c r="AA23" s="133">
        <f t="shared" si="2"/>
        <v>124.5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0.7</v>
      </c>
      <c r="G24" s="136">
        <f t="shared" si="3"/>
        <v>14.3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109.5</v>
      </c>
      <c r="Y24" s="136">
        <f t="shared" si="3"/>
        <v>0</v>
      </c>
      <c r="Z24" s="137" t="str">
        <f t="shared" si="3"/>
        <v/>
      </c>
      <c r="AA24" s="90">
        <f t="shared" si="2"/>
        <v>124.5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2022-05-05T20:19:47Z</dcterms:created>
  <dcterms:modified xsi:type="dcterms:W3CDTF">2022-05-05T20:19:48Z</dcterms:modified>
</cp:coreProperties>
</file>