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<sst xmlns="http://schemas.openxmlformats.org/spreadsheetml/2006/main" count="117" uniqueCount="53">
  <si>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04/05/2022 23:17:05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</si>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</sst>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74.945999999999998</c:v>
                </c:pt>
                <c:pt idx="1">
                  <c:v>11.88</c:v>
                </c:pt>
                <c:pt idx="2">
                  <c:v>6.984</c:v>
                </c:pt>
                <c:pt idx="4">
                  <c:v>14.16</c:v>
                </c:pt>
                <c:pt idx="5">
                  <c:v>13.16</c:v>
                </c:pt>
                <c:pt idx="6">
                  <c:v>35.465000000000003</c:v>
                </c:pt>
                <c:pt idx="9">
                  <c:v>89</c:v>
                </c:pt>
                <c:pt idx="10">
                  <c:v>109</c:v>
                </c:pt>
                <c:pt idx="11">
                  <c:v>69</c:v>
                </c:pt>
                <c:pt idx="12">
                  <c:v>1.595</c:v>
                </c:pt>
                <c:pt idx="22">
                  <c:v>89.745000000000005</c:v>
                </c:pt>
                <c:pt idx="23">
                  <c:v>7.41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5.5</c:v>
                </c:pt>
                <c:pt idx="3">
                  <c:v>33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66.099999999999994</c:v>
                </c:pt>
                <c:pt idx="13">
                  <c:v>65.2</c:v>
                </c:pt>
                <c:pt idx="14">
                  <c:v>71.2</c:v>
                </c:pt>
                <c:pt idx="15">
                  <c:v>58.1</c:v>
                </c:pt>
                <c:pt idx="16">
                  <c:v>53.6</c:v>
                </c:pt>
                <c:pt idx="17">
                  <c:v>74.599999999999994</c:v>
                </c:pt>
                <c:pt idx="18">
                  <c:v>70.599999999999994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31.415999999999997</c:v>
                </c:pt>
                <c:pt idx="1">
                  <c:v>9.4109999999999978</c:v>
                </c:pt>
                <c:pt idx="2">
                  <c:v>2.8089999999999997</c:v>
                </c:pt>
                <c:pt idx="4">
                  <c:v>6.9080000000000004</c:v>
                </c:pt>
                <c:pt idx="5">
                  <c:v>5.1740000000000004</c:v>
                </c:pt>
                <c:pt idx="6">
                  <c:v>28.459</c:v>
                </c:pt>
                <c:pt idx="7">
                  <c:v>27.082999999999998</c:v>
                </c:pt>
                <c:pt idx="8">
                  <c:v>27.616</c:v>
                </c:pt>
                <c:pt idx="9">
                  <c:v>4.0000000000000001E-3</c:v>
                </c:pt>
                <c:pt idx="10">
                  <c:v>7.2000000000000008E-2</c:v>
                </c:pt>
                <c:pt idx="11">
                  <c:v>5.6999999999999995E-2</c:v>
                </c:pt>
                <c:pt idx="12">
                  <c:v>0.6170000000000001</c:v>
                </c:pt>
                <c:pt idx="13">
                  <c:v>0.7430000000000001</c:v>
                </c:pt>
                <c:pt idx="14">
                  <c:v>0.45699999999999996</c:v>
                </c:pt>
                <c:pt idx="15">
                  <c:v>0.49500000000000005</c:v>
                </c:pt>
                <c:pt idx="16">
                  <c:v>0.56700000000000006</c:v>
                </c:pt>
                <c:pt idx="17">
                  <c:v>0.65</c:v>
                </c:pt>
                <c:pt idx="18">
                  <c:v>0.39</c:v>
                </c:pt>
                <c:pt idx="19">
                  <c:v>51.658000000000001</c:v>
                </c:pt>
                <c:pt idx="20">
                  <c:v>26.539000000000001</c:v>
                </c:pt>
                <c:pt idx="21">
                  <c:v>44.093999999999994</c:v>
                </c:pt>
                <c:pt idx="22">
                  <c:v>30.988</c:v>
                </c:pt>
                <c:pt idx="23">
                  <c:v>5.2559999999999993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1036000"/>
        <c:axId val="2410363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106.379</c:v>
                </c:pt>
                <c:pt idx="1">
                  <c:v>23.841999999999999</c:v>
                </c:pt>
                <c:pt idx="2">
                  <c:v>17.604000000000003</c:v>
                </c:pt>
                <c:pt idx="3">
                  <c:v>35.345999999999997</c:v>
                </c:pt>
                <c:pt idx="4">
                  <c:v>23.632000000000001</c:v>
                </c:pt>
                <c:pt idx="5">
                  <c:v>21.631000000000004</c:v>
                </c:pt>
                <c:pt idx="6">
                  <c:v>64.506</c:v>
                </c:pt>
                <c:pt idx="7">
                  <c:v>28.258999999999997</c:v>
                </c:pt>
                <c:pt idx="8">
                  <c:v>27.616000000000007</c:v>
                </c:pt>
                <c:pt idx="9">
                  <c:v>89.003999999999991</c:v>
                </c:pt>
                <c:pt idx="10">
                  <c:v>109.07199999999997</c:v>
                </c:pt>
                <c:pt idx="11">
                  <c:v>69.057000000000002</c:v>
                </c:pt>
                <c:pt idx="12">
                  <c:v>68.341999999999985</c:v>
                </c:pt>
                <c:pt idx="13">
                  <c:v>65.951000000000008</c:v>
                </c:pt>
                <c:pt idx="14">
                  <c:v>71.937999999999988</c:v>
                </c:pt>
                <c:pt idx="15">
                  <c:v>59.669000000000004</c:v>
                </c:pt>
                <c:pt idx="16">
                  <c:v>54.473000000000006</c:v>
                </c:pt>
                <c:pt idx="17">
                  <c:v>75.284999999999982</c:v>
                </c:pt>
                <c:pt idx="18">
                  <c:v>71.01600000000002</c:v>
                </c:pt>
                <c:pt idx="19">
                  <c:v>52.23</c:v>
                </c:pt>
                <c:pt idx="20">
                  <c:v>26.539000000000001</c:v>
                </c:pt>
                <c:pt idx="21">
                  <c:v>44.120000000000005</c:v>
                </c:pt>
                <c:pt idx="22">
                  <c:v>120.733</c:v>
                </c:pt>
                <c:pt idx="23">
                  <c:v>12.963999999999999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036000"/>
        <c:axId val="2410363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253.39</c:v>
                </c:pt>
                <c:pt idx="1">
                  <c:v>230.72</c:v>
                </c:pt>
                <c:pt idx="2">
                  <c:v>226.5</c:v>
                </c:pt>
                <c:pt idx="3">
                  <c:v>223.58</c:v>
                </c:pt>
                <c:pt idx="4">
                  <c:v>228.29</c:v>
                </c:pt>
                <c:pt idx="5">
                  <c:v>231.04</c:v>
                </c:pt>
                <c:pt idx="6">
                  <c:v>271.54000000000002</c:v>
                </c:pt>
                <c:pt idx="7">
                  <c:v>298.31</c:v>
                </c:pt>
                <c:pt idx="8">
                  <c:v>281.42</c:v>
                </c:pt>
                <c:pt idx="9">
                  <c:v>242.84</c:v>
                </c:pt>
                <c:pt idx="10">
                  <c:v>220.53</c:v>
                </c:pt>
                <c:pt idx="11">
                  <c:v>221.05</c:v>
                </c:pt>
                <c:pt idx="12">
                  <c:v>217.4</c:v>
                </c:pt>
                <c:pt idx="13">
                  <c:v>198.01</c:v>
                </c:pt>
                <c:pt idx="14">
                  <c:v>194.86</c:v>
                </c:pt>
                <c:pt idx="15">
                  <c:v>213.04</c:v>
                </c:pt>
                <c:pt idx="16">
                  <c:v>214</c:v>
                </c:pt>
                <c:pt idx="17">
                  <c:v>224</c:v>
                </c:pt>
                <c:pt idx="18">
                  <c:v>252.54</c:v>
                </c:pt>
                <c:pt idx="19">
                  <c:v>350</c:v>
                </c:pt>
                <c:pt idx="20">
                  <c:v>336.87</c:v>
                </c:pt>
                <c:pt idx="21">
                  <c:v>311</c:v>
                </c:pt>
                <c:pt idx="22">
                  <c:v>263.83999999999997</c:v>
                </c:pt>
                <c:pt idx="23">
                  <c:v>240.41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037352"/>
        <c:axId val="241036784"/>
      </c:lineChart>
      <c:catAx>
        <c:axId val="241036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036392"/>
        <c:crosses val="autoZero"/>
        <c:auto val="1"/>
        <c:lblAlgn val="ctr"/>
        <c:lblOffset val="100"/>
        <c:noMultiLvlLbl val="0"/>
      </c:catAx>
      <c:valAx>
        <c:axId val="241036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036000"/>
        <c:crosses val="autoZero"/>
        <c:crossBetween val="between"/>
      </c:valAx>
      <c:valAx>
        <c:axId val="241036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037352"/>
        <c:crosses val="max"/>
        <c:crossBetween val="between"/>
      </c:valAx>
      <c:catAx>
        <c:axId val="241037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1036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106.36200000000001</v>
      </c>
      <c r="C4" s="18">
        <v>23.856999999999999</v>
      </c>
      <c r="D4" s="18">
        <v>17.652999999999999</v>
      </c>
      <c r="E4" s="18">
        <v>35.353999999999999</v>
      </c>
      <c r="F4" s="18">
        <v>23.632000000000001</v>
      </c>
      <c r="G4" s="18">
        <v>21.629000000000001</v>
      </c>
      <c r="H4" s="18">
        <v>64.495999999999995</v>
      </c>
      <c r="I4" s="18">
        <v>28.258999999999997</v>
      </c>
      <c r="J4" s="18">
        <v>27.616</v>
      </c>
      <c r="K4" s="18">
        <v>89.004000000000005</v>
      </c>
      <c r="L4" s="18">
        <v>109.07199999999999</v>
      </c>
      <c r="M4" s="18">
        <v>69.057000000000002</v>
      </c>
      <c r="N4" s="18">
        <v>68.311999999999998</v>
      </c>
      <c r="O4" s="18">
        <v>65.942999999999998</v>
      </c>
      <c r="P4" s="18">
        <v>71.918000000000006</v>
      </c>
      <c r="Q4" s="18">
        <v>59.628999999999998</v>
      </c>
      <c r="R4" s="18">
        <v>54.430999999999997</v>
      </c>
      <c r="S4" s="18">
        <v>75.25</v>
      </c>
      <c r="T4" s="18">
        <v>70.989999999999995</v>
      </c>
      <c r="U4" s="18">
        <v>52.232999999999997</v>
      </c>
      <c r="V4" s="18">
        <v>26.539000000000001</v>
      </c>
      <c r="W4" s="18">
        <v>44.093999999999994</v>
      </c>
      <c r="X4" s="18">
        <v>120.73300000000002</v>
      </c>
      <c r="Y4" s="18">
        <v>12.918000000000001</v>
      </c>
      <c r="Z4" s="19"/>
      <c r="AA4" s="20">
        <f>SUM(B4:Z4)</f>
        <v>1338.9809999999998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253.39</v>
      </c>
      <c r="C7" s="28">
        <v>230.72</v>
      </c>
      <c r="D7" s="28">
        <v>226.5</v>
      </c>
      <c r="E7" s="28">
        <v>223.58</v>
      </c>
      <c r="F7" s="28">
        <v>228.29</v>
      </c>
      <c r="G7" s="28">
        <v>231.04</v>
      </c>
      <c r="H7" s="28">
        <v>271.54000000000002</v>
      </c>
      <c r="I7" s="28">
        <v>298.31</v>
      </c>
      <c r="J7" s="28">
        <v>281.42</v>
      </c>
      <c r="K7" s="28">
        <v>242.84</v>
      </c>
      <c r="L7" s="28">
        <v>220.53</v>
      </c>
      <c r="M7" s="28">
        <v>221.05</v>
      </c>
      <c r="N7" s="28">
        <v>217.4</v>
      </c>
      <c r="O7" s="28">
        <v>198.01</v>
      </c>
      <c r="P7" s="28">
        <v>194.86</v>
      </c>
      <c r="Q7" s="28">
        <v>213.04</v>
      </c>
      <c r="R7" s="28">
        <v>214</v>
      </c>
      <c r="S7" s="28">
        <v>224</v>
      </c>
      <c r="T7" s="28">
        <v>252.54</v>
      </c>
      <c r="U7" s="28">
        <v>350</v>
      </c>
      <c r="V7" s="28">
        <v>336.87</v>
      </c>
      <c r="W7" s="28">
        <v>311</v>
      </c>
      <c r="X7" s="28">
        <v>263.83999999999997</v>
      </c>
      <c r="Y7" s="28">
        <v>240.41</v>
      </c>
      <c r="Z7" s="29"/>
      <c r="AA7" s="30">
        <f>IF(SUM(B7:Z7)&lt;&gt;0,AVERAGEIF(B7:Z7,"&lt;&gt;"""),"")</f>
        <v>247.71583333333334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74.945999999999998</v>
      </c>
      <c r="C12" s="52">
        <v>11.88</v>
      </c>
      <c r="D12" s="52">
        <v>6.984</v>
      </c>
      <c r="E12" s="52"/>
      <c r="F12" s="52">
        <v>14.16</v>
      </c>
      <c r="G12" s="52">
        <v>13.16</v>
      </c>
      <c r="H12" s="52">
        <v>35.465000000000003</v>
      </c>
      <c r="I12" s="52"/>
      <c r="J12" s="52"/>
      <c r="K12" s="52">
        <v>89</v>
      </c>
      <c r="L12" s="52">
        <v>109</v>
      </c>
      <c r="M12" s="52">
        <v>69</v>
      </c>
      <c r="N12" s="52">
        <v>1.595</v>
      </c>
      <c r="O12" s="52"/>
      <c r="P12" s="52"/>
      <c r="Q12" s="52"/>
      <c r="R12" s="52"/>
      <c r="S12" s="52"/>
      <c r="T12" s="52"/>
      <c r="U12" s="52"/>
      <c r="V12" s="52"/>
      <c r="W12" s="52"/>
      <c r="X12" s="52">
        <v>89.745000000000005</v>
      </c>
      <c r="Y12" s="52">
        <v>7.41</v>
      </c>
      <c r="Z12" s="53"/>
      <c r="AA12" s="54">
        <f t="shared" si="0"/>
        <v>522.34499999999991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31.415999999999997</v>
      </c>
      <c r="C14" s="57">
        <v>9.4109999999999978</v>
      </c>
      <c r="D14" s="57">
        <v>2.8089999999999997</v>
      </c>
      <c r="E14" s="57"/>
      <c r="F14" s="57">
        <v>6.9080000000000004</v>
      </c>
      <c r="G14" s="57">
        <v>5.1740000000000004</v>
      </c>
      <c r="H14" s="57">
        <v>28.459</v>
      </c>
      <c r="I14" s="57">
        <v>27.082999999999998</v>
      </c>
      <c r="J14" s="57">
        <v>27.616</v>
      </c>
      <c r="K14" s="57">
        <v>4.0000000000000001E-3</v>
      </c>
      <c r="L14" s="57">
        <v>7.2000000000000008E-2</v>
      </c>
      <c r="M14" s="57">
        <v>5.6999999999999995E-2</v>
      </c>
      <c r="N14" s="57">
        <v>0.6170000000000001</v>
      </c>
      <c r="O14" s="57">
        <v>0.7430000000000001</v>
      </c>
      <c r="P14" s="57">
        <v>0.45699999999999996</v>
      </c>
      <c r="Q14" s="57">
        <v>0.49500000000000005</v>
      </c>
      <c r="R14" s="57">
        <v>0.56700000000000006</v>
      </c>
      <c r="S14" s="57">
        <v>0.65</v>
      </c>
      <c r="T14" s="57">
        <v>0.39</v>
      </c>
      <c r="U14" s="57">
        <v>51.658000000000001</v>
      </c>
      <c r="V14" s="57">
        <v>26.539000000000001</v>
      </c>
      <c r="W14" s="57">
        <v>44.093999999999994</v>
      </c>
      <c r="X14" s="57">
        <v>30.988</v>
      </c>
      <c r="Y14" s="57">
        <v>5.2559999999999993</v>
      </c>
      <c r="Z14" s="58"/>
      <c r="AA14" s="59">
        <f t="shared" si="0"/>
        <v>301.46299999999991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106.36199999999999</v>
      </c>
      <c r="C16" s="62">
        <f t="shared" ref="C16:Z16" si="1">IF(LEN(C$2)&gt;0,SUM(C10:C15),"")</f>
        <v>21.290999999999997</v>
      </c>
      <c r="D16" s="62">
        <f t="shared" si="1"/>
        <v>9.7929999999999993</v>
      </c>
      <c r="E16" s="62">
        <f t="shared" si="1"/>
        <v>0</v>
      </c>
      <c r="F16" s="62">
        <f t="shared" si="1"/>
        <v>21.068000000000001</v>
      </c>
      <c r="G16" s="62">
        <f t="shared" si="1"/>
        <v>18.334</v>
      </c>
      <c r="H16" s="62">
        <f t="shared" si="1"/>
        <v>63.924000000000007</v>
      </c>
      <c r="I16" s="62">
        <f t="shared" si="1"/>
        <v>27.082999999999998</v>
      </c>
      <c r="J16" s="62">
        <f t="shared" si="1"/>
        <v>27.616</v>
      </c>
      <c r="K16" s="62">
        <f t="shared" si="1"/>
        <v>89.004000000000005</v>
      </c>
      <c r="L16" s="62">
        <f t="shared" si="1"/>
        <v>109.072</v>
      </c>
      <c r="M16" s="62">
        <f t="shared" si="1"/>
        <v>69.057000000000002</v>
      </c>
      <c r="N16" s="62">
        <f t="shared" si="1"/>
        <v>2.2120000000000002</v>
      </c>
      <c r="O16" s="62">
        <f t="shared" si="1"/>
        <v>0.7430000000000001</v>
      </c>
      <c r="P16" s="62">
        <f t="shared" si="1"/>
        <v>0.45699999999999996</v>
      </c>
      <c r="Q16" s="62">
        <f t="shared" si="1"/>
        <v>0.49500000000000005</v>
      </c>
      <c r="R16" s="62">
        <f t="shared" si="1"/>
        <v>0.56700000000000006</v>
      </c>
      <c r="S16" s="62">
        <f t="shared" si="1"/>
        <v>0.65</v>
      </c>
      <c r="T16" s="62">
        <f t="shared" si="1"/>
        <v>0.39</v>
      </c>
      <c r="U16" s="62">
        <f t="shared" si="1"/>
        <v>51.658000000000001</v>
      </c>
      <c r="V16" s="62">
        <f t="shared" si="1"/>
        <v>26.539000000000001</v>
      </c>
      <c r="W16" s="62">
        <f t="shared" si="1"/>
        <v>44.093999999999994</v>
      </c>
      <c r="X16" s="62">
        <f t="shared" si="1"/>
        <v>120.733</v>
      </c>
      <c r="Y16" s="62">
        <f t="shared" si="1"/>
        <v>12.666</v>
      </c>
      <c r="Z16" s="63" t="str">
        <f t="shared" si="1"/>
        <v/>
      </c>
      <c r="AA16" s="64">
        <f>SUM(AA10:AA15)</f>
        <v>823.80799999999977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2.5660000000000003</v>
      </c>
      <c r="D21" s="81">
        <v>2.36</v>
      </c>
      <c r="E21" s="81">
        <v>2.3540000000000001</v>
      </c>
      <c r="F21" s="81">
        <v>2.5640000000000001</v>
      </c>
      <c r="G21" s="81">
        <v>3.2950000000000004</v>
      </c>
      <c r="H21" s="81">
        <v>0.57199999999999995</v>
      </c>
      <c r="I21" s="81">
        <v>1.1759999999999999</v>
      </c>
      <c r="J21" s="81"/>
      <c r="K21" s="81"/>
      <c r="L21" s="81"/>
      <c r="M21" s="81"/>
      <c r="N21" s="81"/>
      <c r="O21" s="81"/>
      <c r="P21" s="81">
        <v>0.26100000000000001</v>
      </c>
      <c r="Q21" s="81">
        <v>1.034</v>
      </c>
      <c r="R21" s="81">
        <v>0.26400000000000001</v>
      </c>
      <c r="S21" s="81"/>
      <c r="T21" s="81"/>
      <c r="U21" s="81">
        <v>0.57499999999999996</v>
      </c>
      <c r="V21" s="81"/>
      <c r="W21" s="81"/>
      <c r="X21" s="81"/>
      <c r="Y21" s="81">
        <v>0.252</v>
      </c>
      <c r="Z21" s="78"/>
      <c r="AA21" s="79">
        <f t="shared" si="2"/>
        <v>17.272999999999996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2.5660000000000003</v>
      </c>
      <c r="D25" s="88">
        <f t="shared" si="3"/>
        <v>2.36</v>
      </c>
      <c r="E25" s="88">
        <f t="shared" si="3"/>
        <v>2.3540000000000001</v>
      </c>
      <c r="F25" s="88">
        <f t="shared" si="3"/>
        <v>2.5640000000000001</v>
      </c>
      <c r="G25" s="88">
        <f t="shared" si="3"/>
        <v>3.2950000000000004</v>
      </c>
      <c r="H25" s="88">
        <f t="shared" si="3"/>
        <v>0.57199999999999995</v>
      </c>
      <c r="I25" s="88">
        <f t="shared" si="3"/>
        <v>1.1759999999999999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0.26100000000000001</v>
      </c>
      <c r="Q25" s="88">
        <f t="shared" si="3"/>
        <v>1.034</v>
      </c>
      <c r="R25" s="88">
        <f t="shared" si="3"/>
        <v>0.26400000000000001</v>
      </c>
      <c r="S25" s="88">
        <f t="shared" si="3"/>
        <v>0</v>
      </c>
      <c r="T25" s="88">
        <f t="shared" si="3"/>
        <v>0</v>
      </c>
      <c r="U25" s="88">
        <f t="shared" si="3"/>
        <v>0.57499999999999996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0.252</v>
      </c>
      <c r="Z25" s="89" t="str">
        <f t="shared" si="3"/>
        <v/>
      </c>
      <c r="AA25" s="90">
        <f>SUM(AA19:AA24)</f>
        <v>17.272999999999996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106.36199999999999</v>
      </c>
      <c r="C29" s="77">
        <v>23.856999999999999</v>
      </c>
      <c r="D29" s="77">
        <v>12.153</v>
      </c>
      <c r="E29" s="77">
        <v>2.3540000000000001</v>
      </c>
      <c r="F29" s="77">
        <v>23.632000000000001</v>
      </c>
      <c r="G29" s="77">
        <v>21.629000000000001</v>
      </c>
      <c r="H29" s="77">
        <v>64.495999999999995</v>
      </c>
      <c r="I29" s="77">
        <v>28.259</v>
      </c>
      <c r="J29" s="77">
        <v>27.616</v>
      </c>
      <c r="K29" s="77">
        <v>89.004000000000005</v>
      </c>
      <c r="L29" s="77">
        <v>109.072</v>
      </c>
      <c r="M29" s="77">
        <v>69.057000000000002</v>
      </c>
      <c r="N29" s="77">
        <v>2.2120000000000002</v>
      </c>
      <c r="O29" s="77">
        <v>0.74299999999999999</v>
      </c>
      <c r="P29" s="77">
        <v>0.71799999999999997</v>
      </c>
      <c r="Q29" s="77">
        <v>1.5289999999999999</v>
      </c>
      <c r="R29" s="77">
        <v>0.83099999999999996</v>
      </c>
      <c r="S29" s="77">
        <v>0.65</v>
      </c>
      <c r="T29" s="77">
        <v>0.39</v>
      </c>
      <c r="U29" s="77">
        <v>52.232999999999997</v>
      </c>
      <c r="V29" s="77">
        <v>26.539000000000001</v>
      </c>
      <c r="W29" s="77">
        <v>44.094000000000001</v>
      </c>
      <c r="X29" s="77">
        <v>120.733</v>
      </c>
      <c r="Y29" s="77">
        <v>12.917999999999999</v>
      </c>
      <c r="Z29" s="78"/>
      <c r="AA29" s="79">
        <f>SUM(B29:Z29)</f>
        <v>841.08100000000002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106.36199999999999</v>
      </c>
      <c r="C31" s="62">
        <f t="shared" ref="C31:Z31" si="4">IF(LEN(C$2)&gt;0,SUM(C28:C30),"")</f>
        <v>23.856999999999999</v>
      </c>
      <c r="D31" s="62">
        <f t="shared" si="4"/>
        <v>12.153</v>
      </c>
      <c r="E31" s="62">
        <f t="shared" si="4"/>
        <v>2.3540000000000001</v>
      </c>
      <c r="F31" s="62">
        <f t="shared" si="4"/>
        <v>23.632000000000001</v>
      </c>
      <c r="G31" s="62">
        <f t="shared" si="4"/>
        <v>21.629000000000001</v>
      </c>
      <c r="H31" s="62">
        <f t="shared" si="4"/>
        <v>64.495999999999995</v>
      </c>
      <c r="I31" s="62">
        <f t="shared" si="4"/>
        <v>28.259</v>
      </c>
      <c r="J31" s="62">
        <f t="shared" si="4"/>
        <v>27.616</v>
      </c>
      <c r="K31" s="62">
        <f t="shared" si="4"/>
        <v>89.004000000000005</v>
      </c>
      <c r="L31" s="62">
        <f t="shared" si="4"/>
        <v>109.072</v>
      </c>
      <c r="M31" s="62">
        <f t="shared" si="4"/>
        <v>69.057000000000002</v>
      </c>
      <c r="N31" s="62">
        <f t="shared" si="4"/>
        <v>2.2120000000000002</v>
      </c>
      <c r="O31" s="62">
        <f t="shared" si="4"/>
        <v>0.74299999999999999</v>
      </c>
      <c r="P31" s="62">
        <f t="shared" si="4"/>
        <v>0.71799999999999997</v>
      </c>
      <c r="Q31" s="62">
        <f t="shared" si="4"/>
        <v>1.5289999999999999</v>
      </c>
      <c r="R31" s="62">
        <f t="shared" si="4"/>
        <v>0.83099999999999996</v>
      </c>
      <c r="S31" s="62">
        <f t="shared" si="4"/>
        <v>0.65</v>
      </c>
      <c r="T31" s="62">
        <f t="shared" si="4"/>
        <v>0.39</v>
      </c>
      <c r="U31" s="62">
        <f t="shared" si="4"/>
        <v>52.232999999999997</v>
      </c>
      <c r="V31" s="62">
        <f t="shared" si="4"/>
        <v>26.539000000000001</v>
      </c>
      <c r="W31" s="62">
        <f t="shared" si="4"/>
        <v>44.094000000000001</v>
      </c>
      <c r="X31" s="62">
        <f t="shared" si="4"/>
        <v>120.733</v>
      </c>
      <c r="Y31" s="62">
        <f t="shared" si="4"/>
        <v>12.917999999999999</v>
      </c>
      <c r="Z31" s="63" t="str">
        <f t="shared" si="4"/>
        <v/>
      </c>
      <c r="AA31" s="64">
        <f>SUM(AA28:AA30)</f>
        <v>841.08100000000002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5.5</v>
      </c>
      <c r="E38" s="99">
        <v>33</v>
      </c>
      <c r="F38" s="99"/>
      <c r="G38" s="99"/>
      <c r="H38" s="99"/>
      <c r="I38" s="99"/>
      <c r="J38" s="99"/>
      <c r="K38" s="99"/>
      <c r="L38" s="99"/>
      <c r="M38" s="99"/>
      <c r="N38" s="99">
        <v>66.099999999999994</v>
      </c>
      <c r="O38" s="99">
        <v>65.2</v>
      </c>
      <c r="P38" s="99">
        <v>71.2</v>
      </c>
      <c r="Q38" s="99">
        <v>58.1</v>
      </c>
      <c r="R38" s="99">
        <v>53.6</v>
      </c>
      <c r="S38" s="99">
        <v>74.599999999999994</v>
      </c>
      <c r="T38" s="99">
        <v>70.599999999999994</v>
      </c>
      <c r="U38" s="99"/>
      <c r="V38" s="99"/>
      <c r="W38" s="99"/>
      <c r="X38" s="99"/>
      <c r="Y38" s="99"/>
      <c r="Z38" s="100"/>
      <c r="AA38" s="79">
        <f t="shared" si="5"/>
        <v>497.90000000000009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5.5</v>
      </c>
      <c r="E39" s="88">
        <f t="shared" si="6"/>
        <v>33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66.099999999999994</v>
      </c>
      <c r="O39" s="88">
        <f t="shared" si="6"/>
        <v>65.2</v>
      </c>
      <c r="P39" s="88">
        <f t="shared" si="6"/>
        <v>71.2</v>
      </c>
      <c r="Q39" s="88">
        <f t="shared" si="6"/>
        <v>58.1</v>
      </c>
      <c r="R39" s="88">
        <f t="shared" si="6"/>
        <v>53.6</v>
      </c>
      <c r="S39" s="88">
        <f t="shared" si="6"/>
        <v>74.599999999999994</v>
      </c>
      <c r="T39" s="88">
        <f t="shared" si="6"/>
        <v>70.599999999999994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497.90000000000009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5.5</v>
      </c>
      <c r="E46" s="99">
        <v>33</v>
      </c>
      <c r="F46" s="99"/>
      <c r="G46" s="99"/>
      <c r="H46" s="99"/>
      <c r="I46" s="99"/>
      <c r="J46" s="99"/>
      <c r="K46" s="99"/>
      <c r="L46" s="99"/>
      <c r="M46" s="99"/>
      <c r="N46" s="99">
        <v>66.099999999999994</v>
      </c>
      <c r="O46" s="99">
        <v>65.2</v>
      </c>
      <c r="P46" s="99">
        <v>71.2</v>
      </c>
      <c r="Q46" s="99">
        <v>58.1</v>
      </c>
      <c r="R46" s="99">
        <v>53.6</v>
      </c>
      <c r="S46" s="99">
        <v>74.599999999999994</v>
      </c>
      <c r="T46" s="99">
        <v>70.599999999999994</v>
      </c>
      <c r="U46" s="99"/>
      <c r="V46" s="99"/>
      <c r="W46" s="99"/>
      <c r="X46" s="99"/>
      <c r="Y46" s="99"/>
      <c r="Z46" s="100"/>
      <c r="AA46" s="79">
        <f t="shared" si="7"/>
        <v>497.90000000000009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5.5</v>
      </c>
      <c r="E48" s="88">
        <f t="shared" si="8"/>
        <v>33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66.099999999999994</v>
      </c>
      <c r="O48" s="88">
        <f t="shared" si="8"/>
        <v>65.2</v>
      </c>
      <c r="P48" s="88">
        <f t="shared" si="8"/>
        <v>71.2</v>
      </c>
      <c r="Q48" s="88">
        <f t="shared" si="8"/>
        <v>58.1</v>
      </c>
      <c r="R48" s="88">
        <f t="shared" si="8"/>
        <v>53.6</v>
      </c>
      <c r="S48" s="88">
        <f t="shared" si="8"/>
        <v>74.599999999999994</v>
      </c>
      <c r="T48" s="88">
        <f t="shared" si="8"/>
        <v>70.599999999999994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497.90000000000009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106.36199999999999</v>
      </c>
      <c r="C51" s="88">
        <f t="shared" si="10"/>
        <v>23.856999999999996</v>
      </c>
      <c r="D51" s="88">
        <f t="shared" si="10"/>
        <v>17.652999999999999</v>
      </c>
      <c r="E51" s="88">
        <f t="shared" si="10"/>
        <v>35.353999999999999</v>
      </c>
      <c r="F51" s="88">
        <f t="shared" si="10"/>
        <v>23.632000000000001</v>
      </c>
      <c r="G51" s="88">
        <f t="shared" si="10"/>
        <v>21.629000000000001</v>
      </c>
      <c r="H51" s="88">
        <f t="shared" si="10"/>
        <v>64.496000000000009</v>
      </c>
      <c r="I51" s="88">
        <f t="shared" si="10"/>
        <v>28.258999999999997</v>
      </c>
      <c r="J51" s="88">
        <f t="shared" si="10"/>
        <v>27.616</v>
      </c>
      <c r="K51" s="88">
        <f t="shared" si="10"/>
        <v>89.004000000000005</v>
      </c>
      <c r="L51" s="88">
        <f t="shared" si="10"/>
        <v>109.072</v>
      </c>
      <c r="M51" s="88">
        <f t="shared" si="10"/>
        <v>69.057000000000002</v>
      </c>
      <c r="N51" s="88">
        <f t="shared" si="10"/>
        <v>68.311999999999998</v>
      </c>
      <c r="O51" s="88">
        <f t="shared" si="10"/>
        <v>65.942999999999998</v>
      </c>
      <c r="P51" s="88">
        <f t="shared" si="10"/>
        <v>71.918000000000006</v>
      </c>
      <c r="Q51" s="88">
        <f t="shared" si="10"/>
        <v>59.629000000000005</v>
      </c>
      <c r="R51" s="88">
        <f t="shared" si="10"/>
        <v>54.431000000000004</v>
      </c>
      <c r="S51" s="88">
        <f t="shared" si="10"/>
        <v>75.25</v>
      </c>
      <c r="T51" s="88">
        <f t="shared" si="10"/>
        <v>70.989999999999995</v>
      </c>
      <c r="U51" s="88">
        <f t="shared" si="10"/>
        <v>52.233000000000004</v>
      </c>
      <c r="V51" s="88">
        <f t="shared" si="10"/>
        <v>26.539000000000001</v>
      </c>
      <c r="W51" s="88">
        <f t="shared" si="10"/>
        <v>44.093999999999994</v>
      </c>
      <c r="X51" s="88">
        <f t="shared" si="10"/>
        <v>120.733</v>
      </c>
      <c r="Y51" s="88">
        <f t="shared" si="10"/>
        <v>12.918000000000001</v>
      </c>
      <c r="Z51" s="89" t="str">
        <f t="shared" si="10"/>
        <v/>
      </c>
      <c r="AA51" s="105">
        <f>SUM(B51:Z51)</f>
        <v>1338.9809999999998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106.379</v>
      </c>
      <c r="C4" s="18">
        <v>23.841999999999999</v>
      </c>
      <c r="D4" s="18">
        <v>17.604000000000003</v>
      </c>
      <c r="E4" s="18">
        <v>35.345999999999997</v>
      </c>
      <c r="F4" s="18">
        <v>23.632000000000001</v>
      </c>
      <c r="G4" s="18">
        <v>21.631000000000004</v>
      </c>
      <c r="H4" s="18">
        <v>64.506</v>
      </c>
      <c r="I4" s="18">
        <v>28.258999999999997</v>
      </c>
      <c r="J4" s="18">
        <v>27.616000000000007</v>
      </c>
      <c r="K4" s="18">
        <v>89.003999999999991</v>
      </c>
      <c r="L4" s="18">
        <v>109.07199999999997</v>
      </c>
      <c r="M4" s="18">
        <v>69.057000000000002</v>
      </c>
      <c r="N4" s="18">
        <v>68.341999999999985</v>
      </c>
      <c r="O4" s="18">
        <v>65.951000000000008</v>
      </c>
      <c r="P4" s="18">
        <v>71.937999999999988</v>
      </c>
      <c r="Q4" s="18">
        <v>59.669000000000004</v>
      </c>
      <c r="R4" s="18">
        <v>54.473000000000006</v>
      </c>
      <c r="S4" s="18">
        <v>75.284999999999982</v>
      </c>
      <c r="T4" s="18">
        <v>71.01600000000002</v>
      </c>
      <c r="U4" s="18">
        <v>52.23</v>
      </c>
      <c r="V4" s="18">
        <v>26.539000000000001</v>
      </c>
      <c r="W4" s="18">
        <v>44.120000000000005</v>
      </c>
      <c r="X4" s="18">
        <v>120.733</v>
      </c>
      <c r="Y4" s="18">
        <v>12.963999999999999</v>
      </c>
      <c r="Z4" s="19"/>
      <c r="AA4" s="20">
        <f>SUM(B4:Z4)</f>
        <v>1339.2079999999999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253.39</v>
      </c>
      <c r="C7" s="28">
        <v>230.72</v>
      </c>
      <c r="D7" s="28">
        <v>226.5</v>
      </c>
      <c r="E7" s="28">
        <v>223.58</v>
      </c>
      <c r="F7" s="28">
        <v>228.29</v>
      </c>
      <c r="G7" s="28">
        <v>231.04</v>
      </c>
      <c r="H7" s="28">
        <v>271.54000000000002</v>
      </c>
      <c r="I7" s="28">
        <v>298.31</v>
      </c>
      <c r="J7" s="28">
        <v>281.42</v>
      </c>
      <c r="K7" s="28">
        <v>242.84</v>
      </c>
      <c r="L7" s="28">
        <v>220.53</v>
      </c>
      <c r="M7" s="28">
        <v>221.05</v>
      </c>
      <c r="N7" s="28">
        <v>217.4</v>
      </c>
      <c r="O7" s="28">
        <v>198.01</v>
      </c>
      <c r="P7" s="28">
        <v>194.86</v>
      </c>
      <c r="Q7" s="28">
        <v>213.04</v>
      </c>
      <c r="R7" s="28">
        <v>214</v>
      </c>
      <c r="S7" s="28">
        <v>224</v>
      </c>
      <c r="T7" s="28">
        <v>252.54</v>
      </c>
      <c r="U7" s="28">
        <v>350</v>
      </c>
      <c r="V7" s="28">
        <v>336.87</v>
      </c>
      <c r="W7" s="28">
        <v>311</v>
      </c>
      <c r="X7" s="28">
        <v>263.83999999999997</v>
      </c>
      <c r="Y7" s="28">
        <v>240.41</v>
      </c>
      <c r="Z7" s="29"/>
      <c r="AA7" s="30">
        <f>IF(SUM(B7:Z7)&lt;&gt;0,AVERAGEIF(B7:Z7,"&lt;&gt;"""),"")</f>
        <v>247.71583333333334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1.732</v>
      </c>
      <c r="L12" s="52">
        <v>30.544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32.276000000000003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0.01</v>
      </c>
      <c r="C14" s="57">
        <v>0.01</v>
      </c>
      <c r="D14" s="57">
        <v>4.8540000000000001</v>
      </c>
      <c r="E14" s="57">
        <v>22.522000000000006</v>
      </c>
      <c r="F14" s="57">
        <v>0.01</v>
      </c>
      <c r="G14" s="57">
        <v>4.1659999999999995</v>
      </c>
      <c r="H14" s="57">
        <v>6.4220000000000006</v>
      </c>
      <c r="I14" s="57">
        <v>7.0110000000000001</v>
      </c>
      <c r="J14" s="57">
        <v>4.1040000000000001</v>
      </c>
      <c r="K14" s="57">
        <v>68.319999999999993</v>
      </c>
      <c r="L14" s="57">
        <v>59.848999999999997</v>
      </c>
      <c r="M14" s="57">
        <v>51.083000000000006</v>
      </c>
      <c r="N14" s="57">
        <v>66.391999999999982</v>
      </c>
      <c r="O14" s="57">
        <v>59.001000000000005</v>
      </c>
      <c r="P14" s="57">
        <v>64.967999999999989</v>
      </c>
      <c r="Q14" s="57">
        <v>57.239000000000004</v>
      </c>
      <c r="R14" s="57">
        <v>51.783000000000008</v>
      </c>
      <c r="S14" s="57">
        <v>66.052999999999997</v>
      </c>
      <c r="T14" s="57">
        <v>30.553000000000011</v>
      </c>
      <c r="U14" s="57"/>
      <c r="V14" s="57"/>
      <c r="W14" s="57"/>
      <c r="X14" s="57"/>
      <c r="Y14" s="57"/>
      <c r="Z14" s="58"/>
      <c r="AA14" s="59">
        <f t="shared" si="0"/>
        <v>624.35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0.01</v>
      </c>
      <c r="C16" s="62">
        <f t="shared" ref="C16:Z16" si="1">IF(LEN(C$2)&gt;0,SUM(C10:C15),"")</f>
        <v>0.01</v>
      </c>
      <c r="D16" s="62">
        <f t="shared" si="1"/>
        <v>4.8540000000000001</v>
      </c>
      <c r="E16" s="62">
        <f t="shared" si="1"/>
        <v>22.522000000000006</v>
      </c>
      <c r="F16" s="62">
        <f t="shared" si="1"/>
        <v>0.01</v>
      </c>
      <c r="G16" s="62">
        <f t="shared" si="1"/>
        <v>4.1659999999999995</v>
      </c>
      <c r="H16" s="62">
        <f t="shared" si="1"/>
        <v>6.4220000000000006</v>
      </c>
      <c r="I16" s="62">
        <f t="shared" si="1"/>
        <v>7.0110000000000001</v>
      </c>
      <c r="J16" s="62">
        <f t="shared" si="1"/>
        <v>4.1040000000000001</v>
      </c>
      <c r="K16" s="62">
        <f t="shared" si="1"/>
        <v>70.051999999999992</v>
      </c>
      <c r="L16" s="62">
        <f t="shared" si="1"/>
        <v>90.393000000000001</v>
      </c>
      <c r="M16" s="62">
        <f t="shared" si="1"/>
        <v>51.083000000000006</v>
      </c>
      <c r="N16" s="62">
        <f t="shared" si="1"/>
        <v>66.391999999999982</v>
      </c>
      <c r="O16" s="62">
        <f t="shared" si="1"/>
        <v>59.001000000000005</v>
      </c>
      <c r="P16" s="62">
        <f t="shared" si="1"/>
        <v>64.967999999999989</v>
      </c>
      <c r="Q16" s="62">
        <f t="shared" si="1"/>
        <v>57.239000000000004</v>
      </c>
      <c r="R16" s="62">
        <f t="shared" si="1"/>
        <v>51.783000000000008</v>
      </c>
      <c r="S16" s="62">
        <f t="shared" si="1"/>
        <v>66.052999999999997</v>
      </c>
      <c r="T16" s="62">
        <f t="shared" si="1"/>
        <v>30.553000000000011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656.62599999999998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</v>
      </c>
      <c r="C19" s="72">
        <v>1</v>
      </c>
      <c r="D19" s="72">
        <v>1</v>
      </c>
      <c r="E19" s="72">
        <v>1</v>
      </c>
      <c r="F19" s="72">
        <v>1</v>
      </c>
      <c r="G19" s="72">
        <v>1</v>
      </c>
      <c r="H19" s="72">
        <v>1</v>
      </c>
      <c r="I19" s="72">
        <v>1</v>
      </c>
      <c r="J19" s="72">
        <v>1</v>
      </c>
      <c r="K19" s="72">
        <v>1</v>
      </c>
      <c r="L19" s="72">
        <v>1</v>
      </c>
      <c r="M19" s="72">
        <v>1</v>
      </c>
      <c r="N19" s="72">
        <v>1</v>
      </c>
      <c r="O19" s="72">
        <v>1</v>
      </c>
      <c r="P19" s="72">
        <v>1</v>
      </c>
      <c r="Q19" s="72">
        <v>1</v>
      </c>
      <c r="R19" s="72">
        <v>1</v>
      </c>
      <c r="S19" s="72">
        <v>1</v>
      </c>
      <c r="T19" s="72">
        <v>1</v>
      </c>
      <c r="U19" s="72"/>
      <c r="V19" s="72"/>
      <c r="W19" s="72">
        <v>1</v>
      </c>
      <c r="X19" s="72">
        <v>1</v>
      </c>
      <c r="Y19" s="72">
        <v>1</v>
      </c>
      <c r="Z19" s="73"/>
      <c r="AA19" s="74">
        <f t="shared" ref="AA19:AA24" si="2">SUM(B19:Z19)</f>
        <v>22</v>
      </c>
    </row>
    <row r="20" spans="1:27" ht="24.95" customHeight="1" x14ac:dyDescent="0.2">
      <c r="A20" s="75" t="s">
        <v>15</v>
      </c>
      <c r="B20" s="76">
        <v>5.2359999999999998</v>
      </c>
      <c r="C20" s="77">
        <v>5.593</v>
      </c>
      <c r="D20" s="77">
        <v>5.6130000000000004</v>
      </c>
      <c r="E20" s="77">
        <v>5.702</v>
      </c>
      <c r="F20" s="77">
        <v>5.9690000000000003</v>
      </c>
      <c r="G20" s="77">
        <v>5.69</v>
      </c>
      <c r="H20" s="77">
        <v>6.9249999999999998</v>
      </c>
      <c r="I20" s="77">
        <v>8.9320000000000004</v>
      </c>
      <c r="J20" s="77">
        <v>8.1560000000000006</v>
      </c>
      <c r="K20" s="77">
        <v>8.2349999999999994</v>
      </c>
      <c r="L20" s="77">
        <v>8.1969999999999992</v>
      </c>
      <c r="M20" s="77">
        <v>8.1180000000000003</v>
      </c>
      <c r="N20" s="77"/>
      <c r="O20" s="77"/>
      <c r="P20" s="77"/>
      <c r="Q20" s="77"/>
      <c r="R20" s="77"/>
      <c r="S20" s="77"/>
      <c r="T20" s="77"/>
      <c r="U20" s="77"/>
      <c r="V20" s="77">
        <v>3.7250000000000001</v>
      </c>
      <c r="W20" s="77"/>
      <c r="X20" s="77">
        <v>0.443</v>
      </c>
      <c r="Y20" s="77">
        <v>2.1739999999999999</v>
      </c>
      <c r="Z20" s="78"/>
      <c r="AA20" s="79">
        <f t="shared" si="2"/>
        <v>88.707999999999984</v>
      </c>
    </row>
    <row r="21" spans="1:27" ht="24.95" customHeight="1" x14ac:dyDescent="0.2">
      <c r="A21" s="75" t="s">
        <v>16</v>
      </c>
      <c r="B21" s="80">
        <v>64.333000000000013</v>
      </c>
      <c r="C21" s="81">
        <v>5.7389999999999999</v>
      </c>
      <c r="D21" s="81">
        <v>6.1369999999999996</v>
      </c>
      <c r="E21" s="81">
        <v>6.1220000000000008</v>
      </c>
      <c r="F21" s="81">
        <v>5.7530000000000001</v>
      </c>
      <c r="G21" s="81">
        <v>4.6749999999999998</v>
      </c>
      <c r="H21" s="81">
        <v>39.859000000000009</v>
      </c>
      <c r="I21" s="81">
        <v>11.315999999999999</v>
      </c>
      <c r="J21" s="81">
        <v>14.355999999999998</v>
      </c>
      <c r="K21" s="81">
        <v>9.7170000000000005</v>
      </c>
      <c r="L21" s="81">
        <v>9.4819999999999993</v>
      </c>
      <c r="M21" s="81">
        <v>8.8559999999999999</v>
      </c>
      <c r="N21" s="81">
        <v>0.95</v>
      </c>
      <c r="O21" s="81">
        <v>5.95</v>
      </c>
      <c r="P21" s="81">
        <v>5.97</v>
      </c>
      <c r="Q21" s="81">
        <v>1.43</v>
      </c>
      <c r="R21" s="81">
        <v>1.69</v>
      </c>
      <c r="S21" s="81">
        <v>8.2319999999999993</v>
      </c>
      <c r="T21" s="81">
        <v>39.463000000000001</v>
      </c>
      <c r="U21" s="81">
        <v>2.8299999999999996</v>
      </c>
      <c r="V21" s="81">
        <v>22.814</v>
      </c>
      <c r="W21" s="81">
        <v>1.92</v>
      </c>
      <c r="X21" s="81">
        <v>1.89</v>
      </c>
      <c r="Y21" s="81">
        <v>1.89</v>
      </c>
      <c r="Z21" s="78"/>
      <c r="AA21" s="79">
        <f t="shared" si="2"/>
        <v>281.37400000000002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70.569000000000017</v>
      </c>
      <c r="C25" s="88">
        <f t="shared" si="3"/>
        <v>12.332000000000001</v>
      </c>
      <c r="D25" s="88">
        <f t="shared" si="3"/>
        <v>12.75</v>
      </c>
      <c r="E25" s="88">
        <f t="shared" si="3"/>
        <v>12.824000000000002</v>
      </c>
      <c r="F25" s="88">
        <f t="shared" si="3"/>
        <v>12.722000000000001</v>
      </c>
      <c r="G25" s="88">
        <f t="shared" si="3"/>
        <v>11.365</v>
      </c>
      <c r="H25" s="88">
        <f t="shared" si="3"/>
        <v>47.784000000000006</v>
      </c>
      <c r="I25" s="88">
        <f t="shared" si="3"/>
        <v>21.247999999999998</v>
      </c>
      <c r="J25" s="88">
        <f t="shared" si="3"/>
        <v>23.512</v>
      </c>
      <c r="K25" s="88">
        <f t="shared" si="3"/>
        <v>18.951999999999998</v>
      </c>
      <c r="L25" s="88">
        <f t="shared" si="3"/>
        <v>18.678999999999998</v>
      </c>
      <c r="M25" s="88">
        <f t="shared" si="3"/>
        <v>17.974</v>
      </c>
      <c r="N25" s="88">
        <f t="shared" si="3"/>
        <v>1.95</v>
      </c>
      <c r="O25" s="88">
        <f t="shared" si="3"/>
        <v>6.95</v>
      </c>
      <c r="P25" s="88">
        <f t="shared" si="3"/>
        <v>6.97</v>
      </c>
      <c r="Q25" s="88">
        <f t="shared" si="3"/>
        <v>2.4299999999999997</v>
      </c>
      <c r="R25" s="88">
        <f t="shared" si="3"/>
        <v>2.69</v>
      </c>
      <c r="S25" s="88">
        <f t="shared" si="3"/>
        <v>9.2319999999999993</v>
      </c>
      <c r="T25" s="88">
        <f t="shared" si="3"/>
        <v>40.463000000000001</v>
      </c>
      <c r="U25" s="88">
        <f t="shared" si="3"/>
        <v>2.8299999999999996</v>
      </c>
      <c r="V25" s="88">
        <f t="shared" si="3"/>
        <v>26.539000000000001</v>
      </c>
      <c r="W25" s="88">
        <f t="shared" si="3"/>
        <v>2.92</v>
      </c>
      <c r="X25" s="88">
        <f t="shared" si="3"/>
        <v>3.3330000000000002</v>
      </c>
      <c r="Y25" s="88">
        <f t="shared" si="3"/>
        <v>5.0640000000000001</v>
      </c>
      <c r="Z25" s="89">
        <f t="shared" si="3"/>
        <v>0</v>
      </c>
      <c r="AA25" s="90">
        <f t="shared" si="3"/>
        <v>392.08199999999999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70.578999999999994</v>
      </c>
      <c r="C29" s="77">
        <v>12.342000000000001</v>
      </c>
      <c r="D29" s="77">
        <v>17.603999999999999</v>
      </c>
      <c r="E29" s="77">
        <v>35.345999999999997</v>
      </c>
      <c r="F29" s="77">
        <v>12.731999999999999</v>
      </c>
      <c r="G29" s="77">
        <v>15.531000000000001</v>
      </c>
      <c r="H29" s="77">
        <v>54.206000000000003</v>
      </c>
      <c r="I29" s="77">
        <v>28.259</v>
      </c>
      <c r="J29" s="77">
        <v>27.616</v>
      </c>
      <c r="K29" s="77">
        <v>89.004000000000005</v>
      </c>
      <c r="L29" s="77">
        <v>109.072</v>
      </c>
      <c r="M29" s="77">
        <v>69.057000000000002</v>
      </c>
      <c r="N29" s="77">
        <v>68.341999999999999</v>
      </c>
      <c r="O29" s="77">
        <v>65.950999999999993</v>
      </c>
      <c r="P29" s="77">
        <v>71.938000000000002</v>
      </c>
      <c r="Q29" s="77">
        <v>59.668999999999997</v>
      </c>
      <c r="R29" s="77">
        <v>54.472999999999999</v>
      </c>
      <c r="S29" s="77">
        <v>75.284999999999997</v>
      </c>
      <c r="T29" s="77">
        <v>71.016000000000005</v>
      </c>
      <c r="U29" s="77">
        <v>2.83</v>
      </c>
      <c r="V29" s="77">
        <v>26.539000000000001</v>
      </c>
      <c r="W29" s="77">
        <v>2.92</v>
      </c>
      <c r="X29" s="77">
        <v>3.3330000000000002</v>
      </c>
      <c r="Y29" s="77">
        <v>5.0640000000000001</v>
      </c>
      <c r="Z29" s="78"/>
      <c r="AA29" s="79">
        <f>SUM(B29:Z29)</f>
        <v>1048.7080000000001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70.578999999999994</v>
      </c>
      <c r="C31" s="62">
        <f t="shared" si="4"/>
        <v>12.342000000000001</v>
      </c>
      <c r="D31" s="62">
        <f t="shared" si="4"/>
        <v>17.603999999999999</v>
      </c>
      <c r="E31" s="62">
        <f t="shared" si="4"/>
        <v>35.345999999999997</v>
      </c>
      <c r="F31" s="62">
        <f t="shared" si="4"/>
        <v>12.731999999999999</v>
      </c>
      <c r="G31" s="62">
        <f t="shared" si="4"/>
        <v>15.531000000000001</v>
      </c>
      <c r="H31" s="62">
        <f t="shared" si="4"/>
        <v>54.206000000000003</v>
      </c>
      <c r="I31" s="62">
        <f t="shared" si="4"/>
        <v>28.259</v>
      </c>
      <c r="J31" s="62">
        <f t="shared" si="4"/>
        <v>27.616</v>
      </c>
      <c r="K31" s="62">
        <f t="shared" si="4"/>
        <v>89.004000000000005</v>
      </c>
      <c r="L31" s="62">
        <f t="shared" si="4"/>
        <v>109.072</v>
      </c>
      <c r="M31" s="62">
        <f t="shared" si="4"/>
        <v>69.057000000000002</v>
      </c>
      <c r="N31" s="62">
        <f t="shared" si="4"/>
        <v>68.341999999999999</v>
      </c>
      <c r="O31" s="62">
        <f t="shared" si="4"/>
        <v>65.950999999999993</v>
      </c>
      <c r="P31" s="62">
        <f t="shared" si="4"/>
        <v>71.938000000000002</v>
      </c>
      <c r="Q31" s="62">
        <f t="shared" si="4"/>
        <v>59.668999999999997</v>
      </c>
      <c r="R31" s="62">
        <f t="shared" si="4"/>
        <v>54.472999999999999</v>
      </c>
      <c r="S31" s="62">
        <f t="shared" si="4"/>
        <v>75.284999999999997</v>
      </c>
      <c r="T31" s="62">
        <f t="shared" si="4"/>
        <v>71.016000000000005</v>
      </c>
      <c r="U31" s="62">
        <f t="shared" si="4"/>
        <v>2.83</v>
      </c>
      <c r="V31" s="62">
        <f t="shared" si="4"/>
        <v>26.539000000000001</v>
      </c>
      <c r="W31" s="62">
        <f t="shared" si="4"/>
        <v>2.92</v>
      </c>
      <c r="X31" s="62">
        <f t="shared" si="4"/>
        <v>3.3330000000000002</v>
      </c>
      <c r="Y31" s="62">
        <f t="shared" si="4"/>
        <v>5.0640000000000001</v>
      </c>
      <c r="Z31" s="63">
        <f t="shared" si="4"/>
        <v>0</v>
      </c>
      <c r="AA31" s="64">
        <f t="shared" si="4"/>
        <v>1048.7080000000001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35.799999999999997</v>
      </c>
      <c r="C38" s="99">
        <v>11.5</v>
      </c>
      <c r="D38" s="99"/>
      <c r="E38" s="99"/>
      <c r="F38" s="99">
        <v>10.9</v>
      </c>
      <c r="G38" s="99">
        <v>6.1</v>
      </c>
      <c r="H38" s="99">
        <v>10.3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49.4</v>
      </c>
      <c r="V38" s="99"/>
      <c r="W38" s="99">
        <v>41.2</v>
      </c>
      <c r="X38" s="99">
        <v>117.4</v>
      </c>
      <c r="Y38" s="99">
        <v>7.9</v>
      </c>
      <c r="Z38" s="100"/>
      <c r="AA38" s="79">
        <f t="shared" si="5"/>
        <v>290.5</v>
      </c>
    </row>
    <row r="39" spans="1:27" ht="30" customHeight="1" thickBot="1" x14ac:dyDescent="0.25">
      <c r="A39" s="86" t="s">
        <v>45</v>
      </c>
      <c r="B39" s="87">
        <f t="shared" ref="B39:Z39" si="6">SUM(B34:B38)</f>
        <v>35.799999999999997</v>
      </c>
      <c r="C39" s="88">
        <f t="shared" si="6"/>
        <v>11.5</v>
      </c>
      <c r="D39" s="88">
        <f t="shared" si="6"/>
        <v>0</v>
      </c>
      <c r="E39" s="88">
        <f t="shared" si="6"/>
        <v>0</v>
      </c>
      <c r="F39" s="88">
        <f t="shared" si="6"/>
        <v>10.9</v>
      </c>
      <c r="G39" s="88">
        <f t="shared" si="6"/>
        <v>6.1</v>
      </c>
      <c r="H39" s="88">
        <f t="shared" si="6"/>
        <v>10.3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49.4</v>
      </c>
      <c r="V39" s="88">
        <f t="shared" si="6"/>
        <v>0</v>
      </c>
      <c r="W39" s="88">
        <f t="shared" si="6"/>
        <v>41.2</v>
      </c>
      <c r="X39" s="88">
        <f t="shared" si="6"/>
        <v>117.4</v>
      </c>
      <c r="Y39" s="88">
        <f t="shared" si="6"/>
        <v>7.9</v>
      </c>
      <c r="Z39" s="89">
        <f t="shared" si="6"/>
        <v>0</v>
      </c>
      <c r="AA39" s="90">
        <f t="shared" si="5"/>
        <v>290.5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35.799999999999997</v>
      </c>
      <c r="C46" s="99">
        <v>11.5</v>
      </c>
      <c r="D46" s="99"/>
      <c r="E46" s="99"/>
      <c r="F46" s="99">
        <v>10.9</v>
      </c>
      <c r="G46" s="99">
        <v>6.1</v>
      </c>
      <c r="H46" s="99">
        <v>10.3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49.4</v>
      </c>
      <c r="V46" s="99"/>
      <c r="W46" s="99">
        <v>41.2</v>
      </c>
      <c r="X46" s="99">
        <v>117.4</v>
      </c>
      <c r="Y46" s="99">
        <v>7.9</v>
      </c>
      <c r="Z46" s="100"/>
      <c r="AA46" s="79">
        <f t="shared" si="7"/>
        <v>290.5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35.799999999999997</v>
      </c>
      <c r="C48" s="88">
        <f t="shared" ref="C48:Z48" si="8">SUM(C42:C47)</f>
        <v>11.5</v>
      </c>
      <c r="D48" s="88">
        <f t="shared" si="8"/>
        <v>0</v>
      </c>
      <c r="E48" s="88">
        <f t="shared" si="8"/>
        <v>0</v>
      </c>
      <c r="F48" s="88">
        <f t="shared" si="8"/>
        <v>10.9</v>
      </c>
      <c r="G48" s="88">
        <f t="shared" si="8"/>
        <v>6.1</v>
      </c>
      <c r="H48" s="88">
        <f t="shared" si="8"/>
        <v>10.3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49.4</v>
      </c>
      <c r="V48" s="88">
        <f t="shared" si="8"/>
        <v>0</v>
      </c>
      <c r="W48" s="88">
        <f t="shared" si="8"/>
        <v>41.2</v>
      </c>
      <c r="X48" s="88">
        <f t="shared" si="8"/>
        <v>117.4</v>
      </c>
      <c r="Y48" s="88">
        <f t="shared" si="8"/>
        <v>7.9</v>
      </c>
      <c r="Z48" s="89">
        <f t="shared" si="8"/>
        <v>0</v>
      </c>
      <c r="AA48" s="90">
        <f t="shared" si="7"/>
        <v>290.5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106.37900000000002</v>
      </c>
      <c r="C51" s="88">
        <f t="shared" si="10"/>
        <v>23.841999999999999</v>
      </c>
      <c r="D51" s="88">
        <f t="shared" si="10"/>
        <v>17.603999999999999</v>
      </c>
      <c r="E51" s="88">
        <f t="shared" si="10"/>
        <v>35.346000000000004</v>
      </c>
      <c r="F51" s="88">
        <f t="shared" si="10"/>
        <v>23.632000000000001</v>
      </c>
      <c r="G51" s="88">
        <f t="shared" si="10"/>
        <v>21.631</v>
      </c>
      <c r="H51" s="88">
        <f t="shared" si="10"/>
        <v>64.506</v>
      </c>
      <c r="I51" s="88">
        <f t="shared" si="10"/>
        <v>28.258999999999997</v>
      </c>
      <c r="J51" s="88">
        <f t="shared" si="10"/>
        <v>27.616</v>
      </c>
      <c r="K51" s="88">
        <f t="shared" si="10"/>
        <v>89.003999999999991</v>
      </c>
      <c r="L51" s="88">
        <f t="shared" si="10"/>
        <v>109.072</v>
      </c>
      <c r="M51" s="88">
        <f t="shared" si="10"/>
        <v>69.057000000000002</v>
      </c>
      <c r="N51" s="88">
        <f t="shared" si="10"/>
        <v>68.341999999999985</v>
      </c>
      <c r="O51" s="88">
        <f t="shared" si="10"/>
        <v>65.951000000000008</v>
      </c>
      <c r="P51" s="88">
        <f t="shared" si="10"/>
        <v>71.937999999999988</v>
      </c>
      <c r="Q51" s="88">
        <f t="shared" si="10"/>
        <v>59.669000000000004</v>
      </c>
      <c r="R51" s="88">
        <f t="shared" si="10"/>
        <v>54.473000000000006</v>
      </c>
      <c r="S51" s="88">
        <f t="shared" si="10"/>
        <v>75.284999999999997</v>
      </c>
      <c r="T51" s="88">
        <f t="shared" si="10"/>
        <v>71.01600000000002</v>
      </c>
      <c r="U51" s="88">
        <f t="shared" si="10"/>
        <v>52.23</v>
      </c>
      <c r="V51" s="88">
        <f t="shared" si="10"/>
        <v>26.539000000000001</v>
      </c>
      <c r="W51" s="88">
        <f t="shared" si="10"/>
        <v>44.120000000000005</v>
      </c>
      <c r="X51" s="88">
        <f t="shared" si="10"/>
        <v>120.733</v>
      </c>
      <c r="Y51" s="88">
        <f t="shared" si="10"/>
        <v>12.964</v>
      </c>
      <c r="Z51" s="89">
        <f t="shared" si="10"/>
        <v>0</v>
      </c>
      <c r="AA51" s="105">
        <f>SUM(B51:Z51)</f>
        <v>1339.2079999999999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35.799999999999997</v>
      </c>
      <c r="C4" s="18">
        <v>11.5</v>
      </c>
      <c r="D4" s="18">
        <v>-5.5</v>
      </c>
      <c r="E4" s="18">
        <v>-33</v>
      </c>
      <c r="F4" s="18">
        <v>10.9</v>
      </c>
      <c r="G4" s="18">
        <v>6.1</v>
      </c>
      <c r="H4" s="18">
        <v>10.3</v>
      </c>
      <c r="I4" s="18"/>
      <c r="J4" s="18"/>
      <c r="K4" s="18"/>
      <c r="L4" s="18"/>
      <c r="M4" s="18"/>
      <c r="N4" s="18">
        <v>-66.099999999999994</v>
      </c>
      <c r="O4" s="18">
        <v>-65.2</v>
      </c>
      <c r="P4" s="18">
        <v>-71.2</v>
      </c>
      <c r="Q4" s="18">
        <v>-58.1</v>
      </c>
      <c r="R4" s="18">
        <v>-53.6</v>
      </c>
      <c r="S4" s="18">
        <v>-74.599999999999994</v>
      </c>
      <c r="T4" s="18">
        <v>-70.599999999999994</v>
      </c>
      <c r="U4" s="18">
        <v>49.4</v>
      </c>
      <c r="V4" s="18"/>
      <c r="W4" s="18">
        <v>41.2</v>
      </c>
      <c r="X4" s="18">
        <v>117.4</v>
      </c>
      <c r="Y4" s="18">
        <v>7.9</v>
      </c>
      <c r="Z4" s="19"/>
      <c r="AA4" s="112">
        <f>SUM(B4:Z4)</f>
        <v>-207.40000000000009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253.39</v>
      </c>
      <c r="C7" s="118">
        <v>230.72</v>
      </c>
      <c r="D7" s="118">
        <v>226.5</v>
      </c>
      <c r="E7" s="118">
        <v>223.58</v>
      </c>
      <c r="F7" s="118">
        <v>228.29</v>
      </c>
      <c r="G7" s="118">
        <v>231.04</v>
      </c>
      <c r="H7" s="118">
        <v>271.54000000000002</v>
      </c>
      <c r="I7" s="118">
        <v>298.31</v>
      </c>
      <c r="J7" s="118">
        <v>281.42</v>
      </c>
      <c r="K7" s="118">
        <v>242.84</v>
      </c>
      <c r="L7" s="118">
        <v>220.53</v>
      </c>
      <c r="M7" s="118">
        <v>221.05</v>
      </c>
      <c r="N7" s="118">
        <v>217.4</v>
      </c>
      <c r="O7" s="118">
        <v>198.01</v>
      </c>
      <c r="P7" s="118">
        <v>194.86</v>
      </c>
      <c r="Q7" s="118">
        <v>213.04</v>
      </c>
      <c r="R7" s="118">
        <v>214</v>
      </c>
      <c r="S7" s="118">
        <v>224</v>
      </c>
      <c r="T7" s="118">
        <v>252.54</v>
      </c>
      <c r="U7" s="118">
        <v>350</v>
      </c>
      <c r="V7" s="118">
        <v>336.87</v>
      </c>
      <c r="W7" s="118">
        <v>311</v>
      </c>
      <c r="X7" s="118">
        <v>263.83999999999997</v>
      </c>
      <c r="Y7" s="118">
        <v>240.41</v>
      </c>
      <c r="Z7" s="119"/>
      <c r="AA7" s="120">
        <f>IF(SUM(B7:Z7)&lt;&gt;0,AVERAGEIF(B7:Z7,"&lt;&gt;"""),"")</f>
        <v>247.71583333333334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5.5</v>
      </c>
      <c r="E15" s="134">
        <v>33</v>
      </c>
      <c r="F15" s="134"/>
      <c r="G15" s="134"/>
      <c r="H15" s="134"/>
      <c r="I15" s="134"/>
      <c r="J15" s="134"/>
      <c r="K15" s="134"/>
      <c r="L15" s="134"/>
      <c r="M15" s="134"/>
      <c r="N15" s="134">
        <v>66.099999999999994</v>
      </c>
      <c r="O15" s="134">
        <v>65.2</v>
      </c>
      <c r="P15" s="134">
        <v>71.2</v>
      </c>
      <c r="Q15" s="134">
        <v>58.1</v>
      </c>
      <c r="R15" s="134">
        <v>53.6</v>
      </c>
      <c r="S15" s="134">
        <v>74.599999999999994</v>
      </c>
      <c r="T15" s="134">
        <v>70.599999999999994</v>
      </c>
      <c r="U15" s="134"/>
      <c r="V15" s="134"/>
      <c r="W15" s="134"/>
      <c r="X15" s="134"/>
      <c r="Y15" s="134"/>
      <c r="Z15" s="132"/>
      <c r="AA15" s="133">
        <f t="shared" si="0"/>
        <v>497.90000000000009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5.5</v>
      </c>
      <c r="E16" s="136">
        <f t="shared" si="1"/>
        <v>33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66.099999999999994</v>
      </c>
      <c r="O16" s="136">
        <f t="shared" si="1"/>
        <v>65.2</v>
      </c>
      <c r="P16" s="136">
        <f t="shared" si="1"/>
        <v>71.2</v>
      </c>
      <c r="Q16" s="136">
        <f t="shared" si="1"/>
        <v>58.1</v>
      </c>
      <c r="R16" s="136">
        <f t="shared" si="1"/>
        <v>53.6</v>
      </c>
      <c r="S16" s="136">
        <f t="shared" si="1"/>
        <v>74.599999999999994</v>
      </c>
      <c r="T16" s="136">
        <f t="shared" si="1"/>
        <v>70.599999999999994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497.90000000000009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35.799999999999997</v>
      </c>
      <c r="C23" s="134">
        <v>11.5</v>
      </c>
      <c r="D23" s="134"/>
      <c r="E23" s="134"/>
      <c r="F23" s="134">
        <v>10.9</v>
      </c>
      <c r="G23" s="134">
        <v>6.1</v>
      </c>
      <c r="H23" s="134">
        <v>10.3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49.4</v>
      </c>
      <c r="V23" s="134"/>
      <c r="W23" s="134">
        <v>41.2</v>
      </c>
      <c r="X23" s="134">
        <v>117.4</v>
      </c>
      <c r="Y23" s="134">
        <v>7.9</v>
      </c>
      <c r="Z23" s="132"/>
      <c r="AA23" s="133">
        <f t="shared" si="2"/>
        <v>290.5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35.799999999999997</v>
      </c>
      <c r="C24" s="136">
        <f t="shared" si="3"/>
        <v>11.5</v>
      </c>
      <c r="D24" s="136">
        <f t="shared" si="3"/>
        <v>0</v>
      </c>
      <c r="E24" s="136">
        <f t="shared" si="3"/>
        <v>0</v>
      </c>
      <c r="F24" s="136">
        <f t="shared" si="3"/>
        <v>10.9</v>
      </c>
      <c r="G24" s="136">
        <f t="shared" si="3"/>
        <v>6.1</v>
      </c>
      <c r="H24" s="136">
        <f t="shared" si="3"/>
        <v>10.3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49.4</v>
      </c>
      <c r="V24" s="136">
        <f t="shared" si="3"/>
        <v>0</v>
      </c>
      <c r="W24" s="136">
        <f t="shared" si="3"/>
        <v>41.2</v>
      </c>
      <c r="X24" s="136">
        <f t="shared" si="3"/>
        <v>117.4</v>
      </c>
      <c r="Y24" s="136">
        <f t="shared" si="3"/>
        <v>7.9</v>
      </c>
      <c r="Z24" s="137" t="str">
        <f t="shared" si="3"/>
        <v/>
      </c>
      <c r="AA24" s="90">
        <f t="shared" si="2"/>
        <v>290.5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2022-05-04T20:17:05Z</dcterms:created>
  <dcterms:modified xsi:type="dcterms:W3CDTF">2022-05-04T20:17:06Z</dcterms:modified>
</cp:coreProperties>
</file>