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<sst xmlns="http://schemas.openxmlformats.org/spreadsheetml/2006/main" count="117" uniqueCount="53">
  <si>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03/05/2022 23:23:58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</si>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</sst>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21.74</c:v>
                </c:pt>
                <c:pt idx="2">
                  <c:v>5.0999999999999996</c:v>
                </c:pt>
                <c:pt idx="4">
                  <c:v>20</c:v>
                </c:pt>
                <c:pt idx="9">
                  <c:v>2.54</c:v>
                </c:pt>
                <c:pt idx="11">
                  <c:v>5.0999999999999996</c:v>
                </c:pt>
                <c:pt idx="16">
                  <c:v>3.75</c:v>
                </c:pt>
                <c:pt idx="17">
                  <c:v>5.0999999999999996</c:v>
                </c:pt>
                <c:pt idx="18">
                  <c:v>3.8149999999999999</c:v>
                </c:pt>
                <c:pt idx="20">
                  <c:v>1.6020000000000001</c:v>
                </c:pt>
                <c:pt idx="21">
                  <c:v>51.819000000000003</c:v>
                </c:pt>
                <c:pt idx="22">
                  <c:v>35</c:v>
                </c:pt>
                <c:pt idx="23">
                  <c:v>19.638000000000002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24.7</c:v>
                </c:pt>
                <c:pt idx="2">
                  <c:v>11.9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1.7</c:v>
                </c:pt>
                <c:pt idx="7">
                  <c:v>0.5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1.2</c:v>
                </c:pt>
                <c:pt idx="12">
                  <c:v>0</c:v>
                </c:pt>
                <c:pt idx="13">
                  <c:v>14.6</c:v>
                </c:pt>
                <c:pt idx="14">
                  <c:v>30.1</c:v>
                </c:pt>
                <c:pt idx="15">
                  <c:v>103.8</c:v>
                </c:pt>
                <c:pt idx="16">
                  <c:v>74.900000000000006</c:v>
                </c:pt>
                <c:pt idx="17">
                  <c:v>38.200000000000003</c:v>
                </c:pt>
                <c:pt idx="18">
                  <c:v>18</c:v>
                </c:pt>
                <c:pt idx="19">
                  <c:v>81.7</c:v>
                </c:pt>
                <c:pt idx="20">
                  <c:v>32.299999999999997</c:v>
                </c:pt>
                <c:pt idx="21">
                  <c:v>32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34.258000000000003</c:v>
                </c:pt>
                <c:pt idx="1">
                  <c:v>46.449000000000005</c:v>
                </c:pt>
                <c:pt idx="2">
                  <c:v>70.656999999999982</c:v>
                </c:pt>
                <c:pt idx="3">
                  <c:v>31.436000000000003</c:v>
                </c:pt>
                <c:pt idx="4">
                  <c:v>31.611999999999995</c:v>
                </c:pt>
                <c:pt idx="5">
                  <c:v>34.882999999999996</c:v>
                </c:pt>
                <c:pt idx="6">
                  <c:v>32.410999999999994</c:v>
                </c:pt>
                <c:pt idx="7">
                  <c:v>43.386999999999986</c:v>
                </c:pt>
                <c:pt idx="8">
                  <c:v>6.5969999999999995</c:v>
                </c:pt>
                <c:pt idx="9">
                  <c:v>20.385000000000002</c:v>
                </c:pt>
                <c:pt idx="10">
                  <c:v>8.3260000000000005</c:v>
                </c:pt>
                <c:pt idx="11">
                  <c:v>7.3179999999999996</c:v>
                </c:pt>
                <c:pt idx="12">
                  <c:v>5.8999999999999997E-2</c:v>
                </c:pt>
                <c:pt idx="13">
                  <c:v>2.3E-2</c:v>
                </c:pt>
                <c:pt idx="14">
                  <c:v>7.0000000000000001E-3</c:v>
                </c:pt>
                <c:pt idx="15">
                  <c:v>0.129</c:v>
                </c:pt>
                <c:pt idx="16">
                  <c:v>0.30299999999999999</c:v>
                </c:pt>
                <c:pt idx="17">
                  <c:v>0.309</c:v>
                </c:pt>
                <c:pt idx="18">
                  <c:v>10.404999999999999</c:v>
                </c:pt>
                <c:pt idx="19">
                  <c:v>8.0000000000000002E-3</c:v>
                </c:pt>
                <c:pt idx="20">
                  <c:v>26.646000000000001</c:v>
                </c:pt>
                <c:pt idx="21">
                  <c:v>5.93</c:v>
                </c:pt>
                <c:pt idx="22">
                  <c:v>26.337</c:v>
                </c:pt>
                <c:pt idx="23">
                  <c:v>28.020000000000003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559176"/>
        <c:axId val="136732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34.258000000000003</c:v>
                </c:pt>
                <c:pt idx="1">
                  <c:v>92.888999999999996</c:v>
                </c:pt>
                <c:pt idx="2">
                  <c:v>87.656999999999982</c:v>
                </c:pt>
                <c:pt idx="3">
                  <c:v>31.436</c:v>
                </c:pt>
                <c:pt idx="4">
                  <c:v>51.612000000000002</c:v>
                </c:pt>
                <c:pt idx="5">
                  <c:v>34.883000000000003</c:v>
                </c:pt>
                <c:pt idx="6">
                  <c:v>34.097000000000008</c:v>
                </c:pt>
                <c:pt idx="7">
                  <c:v>46.207000000000001</c:v>
                </c:pt>
                <c:pt idx="8">
                  <c:v>47.753</c:v>
                </c:pt>
                <c:pt idx="9">
                  <c:v>141.54299999999998</c:v>
                </c:pt>
                <c:pt idx="10">
                  <c:v>176.52099999999999</c:v>
                </c:pt>
                <c:pt idx="11">
                  <c:v>53.471999999999994</c:v>
                </c:pt>
                <c:pt idx="12">
                  <c:v>48.188000000000002</c:v>
                </c:pt>
                <c:pt idx="13">
                  <c:v>49.457999999999998</c:v>
                </c:pt>
                <c:pt idx="14">
                  <c:v>52.640999999999998</c:v>
                </c:pt>
                <c:pt idx="15">
                  <c:v>123.56299999999999</c:v>
                </c:pt>
                <c:pt idx="16">
                  <c:v>88.185000000000002</c:v>
                </c:pt>
                <c:pt idx="17">
                  <c:v>52.446000000000012</c:v>
                </c:pt>
                <c:pt idx="18">
                  <c:v>33.900999999999996</c:v>
                </c:pt>
                <c:pt idx="19">
                  <c:v>84.024999999999991</c:v>
                </c:pt>
                <c:pt idx="20">
                  <c:v>61.689000000000007</c:v>
                </c:pt>
                <c:pt idx="21">
                  <c:v>90.02600000000001</c:v>
                </c:pt>
                <c:pt idx="22">
                  <c:v>62.183000000000007</c:v>
                </c:pt>
                <c:pt idx="23">
                  <c:v>48.357999999999997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559176"/>
        <c:axId val="136732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252.54</c:v>
                </c:pt>
                <c:pt idx="1">
                  <c:v>232.17</c:v>
                </c:pt>
                <c:pt idx="2">
                  <c:v>232.16</c:v>
                </c:pt>
                <c:pt idx="3">
                  <c:v>241.09</c:v>
                </c:pt>
                <c:pt idx="4">
                  <c:v>245.22</c:v>
                </c:pt>
                <c:pt idx="5">
                  <c:v>252.56</c:v>
                </c:pt>
                <c:pt idx="6">
                  <c:v>266.58</c:v>
                </c:pt>
                <c:pt idx="7">
                  <c:v>302.83999999999997</c:v>
                </c:pt>
                <c:pt idx="8">
                  <c:v>302.04000000000002</c:v>
                </c:pt>
                <c:pt idx="9">
                  <c:v>276.36</c:v>
                </c:pt>
                <c:pt idx="10">
                  <c:v>230.85</c:v>
                </c:pt>
                <c:pt idx="11">
                  <c:v>227.82</c:v>
                </c:pt>
                <c:pt idx="12">
                  <c:v>207.63</c:v>
                </c:pt>
                <c:pt idx="13">
                  <c:v>203.02</c:v>
                </c:pt>
                <c:pt idx="14">
                  <c:v>199.57</c:v>
                </c:pt>
                <c:pt idx="15">
                  <c:v>202.33</c:v>
                </c:pt>
                <c:pt idx="16">
                  <c:v>211.1</c:v>
                </c:pt>
                <c:pt idx="17">
                  <c:v>224.6</c:v>
                </c:pt>
                <c:pt idx="18">
                  <c:v>250.95</c:v>
                </c:pt>
                <c:pt idx="19">
                  <c:v>273.32</c:v>
                </c:pt>
                <c:pt idx="20">
                  <c:v>312.01</c:v>
                </c:pt>
                <c:pt idx="21">
                  <c:v>261.3</c:v>
                </c:pt>
                <c:pt idx="22">
                  <c:v>267.89999999999998</c:v>
                </c:pt>
                <c:pt idx="23">
                  <c:v>242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541120"/>
        <c:axId val="136732728"/>
      </c:lineChart>
      <c:catAx>
        <c:axId val="180559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6732336"/>
        <c:crosses val="autoZero"/>
        <c:auto val="1"/>
        <c:lblAlgn val="ctr"/>
        <c:lblOffset val="100"/>
        <c:noMultiLvlLbl val="0"/>
      </c:catAx>
      <c:valAx>
        <c:axId val="136732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559176"/>
        <c:crosses val="autoZero"/>
        <c:crossBetween val="between"/>
      </c:valAx>
      <c:valAx>
        <c:axId val="136732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541120"/>
        <c:crosses val="max"/>
        <c:crossBetween val="between"/>
      </c:valAx>
      <c:catAx>
        <c:axId val="178541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6732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34.258000000000003</v>
      </c>
      <c r="C4" s="18">
        <v>92.888999999999996</v>
      </c>
      <c r="D4" s="18">
        <v>87.656999999999982</v>
      </c>
      <c r="E4" s="18">
        <v>31.436000000000003</v>
      </c>
      <c r="F4" s="18">
        <v>51.611999999999995</v>
      </c>
      <c r="G4" s="18">
        <v>34.882999999999996</v>
      </c>
      <c r="H4" s="18">
        <v>34.110999999999997</v>
      </c>
      <c r="I4" s="18">
        <v>46.189999999999984</v>
      </c>
      <c r="J4" s="18">
        <v>47.752999999999993</v>
      </c>
      <c r="K4" s="18">
        <v>141.50999999999996</v>
      </c>
      <c r="L4" s="18">
        <v>176.51999999999998</v>
      </c>
      <c r="M4" s="18">
        <v>53.451999999999998</v>
      </c>
      <c r="N4" s="18">
        <v>48.146999999999998</v>
      </c>
      <c r="O4" s="18">
        <v>49.442</v>
      </c>
      <c r="P4" s="18">
        <v>52.681000000000004</v>
      </c>
      <c r="Q4" s="18">
        <v>123.59599999999999</v>
      </c>
      <c r="R4" s="18">
        <v>88.203000000000003</v>
      </c>
      <c r="S4" s="18">
        <v>52.475999999999999</v>
      </c>
      <c r="T4" s="18">
        <v>33.869000000000014</v>
      </c>
      <c r="U4" s="18">
        <v>83.998000000000019</v>
      </c>
      <c r="V4" s="18">
        <v>61.729000000000006</v>
      </c>
      <c r="W4" s="18">
        <v>90.039999999999992</v>
      </c>
      <c r="X4" s="18">
        <v>62.226999999999997</v>
      </c>
      <c r="Y4" s="18">
        <v>48.404000000000003</v>
      </c>
      <c r="Z4" s="19"/>
      <c r="AA4" s="20">
        <f>SUM(B4:Z4)</f>
        <v>1627.0829999999999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252.54</v>
      </c>
      <c r="C7" s="28">
        <v>232.17</v>
      </c>
      <c r="D7" s="28">
        <v>232.16</v>
      </c>
      <c r="E7" s="28">
        <v>241.09</v>
      </c>
      <c r="F7" s="28">
        <v>245.22</v>
      </c>
      <c r="G7" s="28">
        <v>252.56</v>
      </c>
      <c r="H7" s="28">
        <v>266.58</v>
      </c>
      <c r="I7" s="28">
        <v>302.83999999999997</v>
      </c>
      <c r="J7" s="28">
        <v>302.04000000000002</v>
      </c>
      <c r="K7" s="28">
        <v>276.36</v>
      </c>
      <c r="L7" s="28">
        <v>230.85</v>
      </c>
      <c r="M7" s="28">
        <v>227.82</v>
      </c>
      <c r="N7" s="28">
        <v>207.63</v>
      </c>
      <c r="O7" s="28">
        <v>203.02</v>
      </c>
      <c r="P7" s="28">
        <v>199.57</v>
      </c>
      <c r="Q7" s="28">
        <v>202.33</v>
      </c>
      <c r="R7" s="28">
        <v>211.1</v>
      </c>
      <c r="S7" s="28">
        <v>224.6</v>
      </c>
      <c r="T7" s="28">
        <v>250.95</v>
      </c>
      <c r="U7" s="28">
        <v>273.32</v>
      </c>
      <c r="V7" s="28">
        <v>312.01</v>
      </c>
      <c r="W7" s="28">
        <v>261.3</v>
      </c>
      <c r="X7" s="28">
        <v>267.89999999999998</v>
      </c>
      <c r="Y7" s="28">
        <v>242</v>
      </c>
      <c r="Z7" s="29"/>
      <c r="AA7" s="30">
        <f>IF(SUM(B7:Z7)&lt;&gt;0,AVERAGEIF(B7:Z7,"&lt;&gt;"""),"")</f>
        <v>246.58166666666668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21.74</v>
      </c>
      <c r="D12" s="52">
        <v>5.0999999999999996</v>
      </c>
      <c r="E12" s="52"/>
      <c r="F12" s="52">
        <v>20</v>
      </c>
      <c r="G12" s="52"/>
      <c r="H12" s="52"/>
      <c r="I12" s="52"/>
      <c r="J12" s="52"/>
      <c r="K12" s="52">
        <v>2.54</v>
      </c>
      <c r="L12" s="52"/>
      <c r="M12" s="52">
        <v>5.0999999999999996</v>
      </c>
      <c r="N12" s="52"/>
      <c r="O12" s="52"/>
      <c r="P12" s="52"/>
      <c r="Q12" s="52"/>
      <c r="R12" s="52">
        <v>3.75</v>
      </c>
      <c r="S12" s="52">
        <v>5.0999999999999996</v>
      </c>
      <c r="T12" s="52">
        <v>3.8149999999999999</v>
      </c>
      <c r="U12" s="52"/>
      <c r="V12" s="52">
        <v>1.6020000000000001</v>
      </c>
      <c r="W12" s="52">
        <v>51.819000000000003</v>
      </c>
      <c r="X12" s="52">
        <v>35</v>
      </c>
      <c r="Y12" s="52">
        <v>19.638000000000002</v>
      </c>
      <c r="Z12" s="53"/>
      <c r="AA12" s="54">
        <f t="shared" si="0"/>
        <v>175.20400000000001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34.258000000000003</v>
      </c>
      <c r="C14" s="57">
        <v>46.449000000000005</v>
      </c>
      <c r="D14" s="57">
        <v>70.656999999999982</v>
      </c>
      <c r="E14" s="57">
        <v>31.436000000000003</v>
      </c>
      <c r="F14" s="57">
        <v>31.611999999999995</v>
      </c>
      <c r="G14" s="57">
        <v>34.882999999999996</v>
      </c>
      <c r="H14" s="57">
        <v>32.410999999999994</v>
      </c>
      <c r="I14" s="57">
        <v>43.386999999999986</v>
      </c>
      <c r="J14" s="57">
        <v>6.5969999999999995</v>
      </c>
      <c r="K14" s="57">
        <v>20.385000000000002</v>
      </c>
      <c r="L14" s="57">
        <v>8.3260000000000005</v>
      </c>
      <c r="M14" s="57">
        <v>7.3179999999999996</v>
      </c>
      <c r="N14" s="57">
        <v>5.8999999999999997E-2</v>
      </c>
      <c r="O14" s="57">
        <v>2.3E-2</v>
      </c>
      <c r="P14" s="57">
        <v>7.0000000000000001E-3</v>
      </c>
      <c r="Q14" s="57">
        <v>0.129</v>
      </c>
      <c r="R14" s="57">
        <v>0.30299999999999999</v>
      </c>
      <c r="S14" s="57">
        <v>0.309</v>
      </c>
      <c r="T14" s="57">
        <v>10.404999999999999</v>
      </c>
      <c r="U14" s="57">
        <v>8.0000000000000002E-3</v>
      </c>
      <c r="V14" s="57">
        <v>26.646000000000001</v>
      </c>
      <c r="W14" s="57">
        <v>5.93</v>
      </c>
      <c r="X14" s="57">
        <v>26.337</v>
      </c>
      <c r="Y14" s="57">
        <v>28.020000000000003</v>
      </c>
      <c r="Z14" s="58"/>
      <c r="AA14" s="59">
        <f t="shared" si="0"/>
        <v>465.89499999999998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34.258000000000003</v>
      </c>
      <c r="C16" s="62">
        <f t="shared" ref="C16:Z16" si="1">IF(LEN(C$2)&gt;0,SUM(C10:C15),"")</f>
        <v>68.189000000000007</v>
      </c>
      <c r="D16" s="62">
        <f t="shared" si="1"/>
        <v>75.756999999999977</v>
      </c>
      <c r="E16" s="62">
        <f t="shared" si="1"/>
        <v>31.436000000000003</v>
      </c>
      <c r="F16" s="62">
        <f t="shared" si="1"/>
        <v>51.611999999999995</v>
      </c>
      <c r="G16" s="62">
        <f t="shared" si="1"/>
        <v>34.882999999999996</v>
      </c>
      <c r="H16" s="62">
        <f t="shared" si="1"/>
        <v>32.410999999999994</v>
      </c>
      <c r="I16" s="62">
        <f t="shared" si="1"/>
        <v>43.386999999999986</v>
      </c>
      <c r="J16" s="62">
        <f t="shared" si="1"/>
        <v>6.5969999999999995</v>
      </c>
      <c r="K16" s="62">
        <f t="shared" si="1"/>
        <v>22.925000000000001</v>
      </c>
      <c r="L16" s="62">
        <f t="shared" si="1"/>
        <v>8.3260000000000005</v>
      </c>
      <c r="M16" s="62">
        <f t="shared" si="1"/>
        <v>12.417999999999999</v>
      </c>
      <c r="N16" s="62">
        <f t="shared" si="1"/>
        <v>5.8999999999999997E-2</v>
      </c>
      <c r="O16" s="62">
        <f t="shared" si="1"/>
        <v>2.3E-2</v>
      </c>
      <c r="P16" s="62">
        <f t="shared" si="1"/>
        <v>7.0000000000000001E-3</v>
      </c>
      <c r="Q16" s="62">
        <f t="shared" si="1"/>
        <v>0.129</v>
      </c>
      <c r="R16" s="62">
        <f t="shared" si="1"/>
        <v>4.0529999999999999</v>
      </c>
      <c r="S16" s="62">
        <f t="shared" si="1"/>
        <v>5.4089999999999998</v>
      </c>
      <c r="T16" s="62">
        <f t="shared" si="1"/>
        <v>14.219999999999999</v>
      </c>
      <c r="U16" s="62">
        <f t="shared" si="1"/>
        <v>8.0000000000000002E-3</v>
      </c>
      <c r="V16" s="62">
        <f t="shared" si="1"/>
        <v>28.248000000000001</v>
      </c>
      <c r="W16" s="62">
        <f t="shared" si="1"/>
        <v>57.749000000000002</v>
      </c>
      <c r="X16" s="62">
        <f t="shared" si="1"/>
        <v>61.337000000000003</v>
      </c>
      <c r="Y16" s="62">
        <f t="shared" si="1"/>
        <v>47.658000000000001</v>
      </c>
      <c r="Z16" s="63" t="str">
        <f t="shared" si="1"/>
        <v/>
      </c>
      <c r="AA16" s="64">
        <f>SUM(AA10:AA15)</f>
        <v>641.09899999999993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2.3029999999999999</v>
      </c>
      <c r="J21" s="81">
        <v>41.155999999999992</v>
      </c>
      <c r="K21" s="81">
        <v>118.58499999999999</v>
      </c>
      <c r="L21" s="81">
        <v>168.19399999999996</v>
      </c>
      <c r="M21" s="81">
        <v>39.833999999999996</v>
      </c>
      <c r="N21" s="81">
        <v>48.087999999999994</v>
      </c>
      <c r="O21" s="81">
        <v>34.819000000000003</v>
      </c>
      <c r="P21" s="81">
        <v>22.573999999999998</v>
      </c>
      <c r="Q21" s="81">
        <v>19.667000000000002</v>
      </c>
      <c r="R21" s="81">
        <v>9.25</v>
      </c>
      <c r="S21" s="81">
        <v>8.8670000000000009</v>
      </c>
      <c r="T21" s="81">
        <v>1.649</v>
      </c>
      <c r="U21" s="81">
        <v>2.29</v>
      </c>
      <c r="V21" s="81">
        <v>1.181</v>
      </c>
      <c r="W21" s="81">
        <v>0.29099999999999998</v>
      </c>
      <c r="X21" s="81">
        <v>0.89</v>
      </c>
      <c r="Y21" s="81">
        <v>0.746</v>
      </c>
      <c r="Z21" s="78"/>
      <c r="AA21" s="79">
        <f t="shared" si="2"/>
        <v>520.38400000000001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2.3029999999999999</v>
      </c>
      <c r="J25" s="88">
        <f t="shared" si="3"/>
        <v>41.155999999999992</v>
      </c>
      <c r="K25" s="88">
        <f t="shared" si="3"/>
        <v>118.58499999999999</v>
      </c>
      <c r="L25" s="88">
        <f t="shared" si="3"/>
        <v>168.19399999999996</v>
      </c>
      <c r="M25" s="88">
        <f t="shared" si="3"/>
        <v>39.833999999999996</v>
      </c>
      <c r="N25" s="88">
        <f t="shared" si="3"/>
        <v>48.087999999999994</v>
      </c>
      <c r="O25" s="88">
        <f t="shared" si="3"/>
        <v>34.819000000000003</v>
      </c>
      <c r="P25" s="88">
        <f t="shared" si="3"/>
        <v>22.573999999999998</v>
      </c>
      <c r="Q25" s="88">
        <f t="shared" si="3"/>
        <v>19.667000000000002</v>
      </c>
      <c r="R25" s="88">
        <f t="shared" si="3"/>
        <v>9.25</v>
      </c>
      <c r="S25" s="88">
        <f t="shared" si="3"/>
        <v>8.8670000000000009</v>
      </c>
      <c r="T25" s="88">
        <f t="shared" si="3"/>
        <v>1.649</v>
      </c>
      <c r="U25" s="88">
        <f t="shared" si="3"/>
        <v>2.29</v>
      </c>
      <c r="V25" s="88">
        <f t="shared" si="3"/>
        <v>1.181</v>
      </c>
      <c r="W25" s="88">
        <f t="shared" si="3"/>
        <v>0.29099999999999998</v>
      </c>
      <c r="X25" s="88">
        <f t="shared" si="3"/>
        <v>0.89</v>
      </c>
      <c r="Y25" s="88">
        <f t="shared" si="3"/>
        <v>0.746</v>
      </c>
      <c r="Z25" s="89" t="str">
        <f t="shared" si="3"/>
        <v/>
      </c>
      <c r="AA25" s="90">
        <f>SUM(AA19:AA24)</f>
        <v>520.38400000000001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34.258000000000003</v>
      </c>
      <c r="C29" s="77">
        <v>68.188999999999993</v>
      </c>
      <c r="D29" s="77">
        <v>75.757000000000005</v>
      </c>
      <c r="E29" s="77">
        <v>31.436</v>
      </c>
      <c r="F29" s="77">
        <v>51.612000000000002</v>
      </c>
      <c r="G29" s="77">
        <v>34.883000000000003</v>
      </c>
      <c r="H29" s="77">
        <v>32.411000000000001</v>
      </c>
      <c r="I29" s="77">
        <v>45.69</v>
      </c>
      <c r="J29" s="77">
        <v>47.753</v>
      </c>
      <c r="K29" s="77">
        <v>141.51</v>
      </c>
      <c r="L29" s="77">
        <v>176.52</v>
      </c>
      <c r="M29" s="77">
        <v>52.252000000000002</v>
      </c>
      <c r="N29" s="77">
        <v>48.146999999999998</v>
      </c>
      <c r="O29" s="77">
        <v>34.841999999999999</v>
      </c>
      <c r="P29" s="77">
        <v>22.581</v>
      </c>
      <c r="Q29" s="77">
        <v>19.795999999999999</v>
      </c>
      <c r="R29" s="77">
        <v>13.303000000000001</v>
      </c>
      <c r="S29" s="77">
        <v>14.276</v>
      </c>
      <c r="T29" s="77">
        <v>15.869</v>
      </c>
      <c r="U29" s="77">
        <v>2.298</v>
      </c>
      <c r="V29" s="77">
        <v>29.428999999999998</v>
      </c>
      <c r="W29" s="77">
        <v>58.04</v>
      </c>
      <c r="X29" s="77">
        <v>62.226999999999997</v>
      </c>
      <c r="Y29" s="77">
        <v>48.404000000000003</v>
      </c>
      <c r="Z29" s="78"/>
      <c r="AA29" s="79">
        <f>SUM(B29:Z29)</f>
        <v>1161.4830000000002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34.258000000000003</v>
      </c>
      <c r="C31" s="62">
        <f t="shared" ref="C31:Z31" si="4">IF(LEN(C$2)&gt;0,SUM(C28:C30),"")</f>
        <v>68.188999999999993</v>
      </c>
      <c r="D31" s="62">
        <f t="shared" si="4"/>
        <v>75.757000000000005</v>
      </c>
      <c r="E31" s="62">
        <f t="shared" si="4"/>
        <v>31.436</v>
      </c>
      <c r="F31" s="62">
        <f t="shared" si="4"/>
        <v>51.612000000000002</v>
      </c>
      <c r="G31" s="62">
        <f t="shared" si="4"/>
        <v>34.883000000000003</v>
      </c>
      <c r="H31" s="62">
        <f t="shared" si="4"/>
        <v>32.411000000000001</v>
      </c>
      <c r="I31" s="62">
        <f t="shared" si="4"/>
        <v>45.69</v>
      </c>
      <c r="J31" s="62">
        <f t="shared" si="4"/>
        <v>47.753</v>
      </c>
      <c r="K31" s="62">
        <f t="shared" si="4"/>
        <v>141.51</v>
      </c>
      <c r="L31" s="62">
        <f t="shared" si="4"/>
        <v>176.52</v>
      </c>
      <c r="M31" s="62">
        <f t="shared" si="4"/>
        <v>52.252000000000002</v>
      </c>
      <c r="N31" s="62">
        <f t="shared" si="4"/>
        <v>48.146999999999998</v>
      </c>
      <c r="O31" s="62">
        <f t="shared" si="4"/>
        <v>34.841999999999999</v>
      </c>
      <c r="P31" s="62">
        <f t="shared" si="4"/>
        <v>22.581</v>
      </c>
      <c r="Q31" s="62">
        <f t="shared" si="4"/>
        <v>19.795999999999999</v>
      </c>
      <c r="R31" s="62">
        <f t="shared" si="4"/>
        <v>13.303000000000001</v>
      </c>
      <c r="S31" s="62">
        <f t="shared" si="4"/>
        <v>14.276</v>
      </c>
      <c r="T31" s="62">
        <f t="shared" si="4"/>
        <v>15.869</v>
      </c>
      <c r="U31" s="62">
        <f t="shared" si="4"/>
        <v>2.298</v>
      </c>
      <c r="V31" s="62">
        <f t="shared" si="4"/>
        <v>29.428999999999998</v>
      </c>
      <c r="W31" s="62">
        <f t="shared" si="4"/>
        <v>58.04</v>
      </c>
      <c r="X31" s="62">
        <f t="shared" si="4"/>
        <v>62.226999999999997</v>
      </c>
      <c r="Y31" s="62">
        <f t="shared" si="4"/>
        <v>48.404000000000003</v>
      </c>
      <c r="Z31" s="63" t="str">
        <f t="shared" si="4"/>
        <v/>
      </c>
      <c r="AA31" s="64">
        <f>SUM(AA28:AA30)</f>
        <v>1161.4830000000002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24.7</v>
      </c>
      <c r="D38" s="99">
        <v>11.9</v>
      </c>
      <c r="E38" s="99"/>
      <c r="F38" s="99"/>
      <c r="G38" s="99"/>
      <c r="H38" s="99">
        <v>1.7</v>
      </c>
      <c r="I38" s="99">
        <v>0.5</v>
      </c>
      <c r="J38" s="99"/>
      <c r="K38" s="99"/>
      <c r="L38" s="99"/>
      <c r="M38" s="99">
        <v>1.2</v>
      </c>
      <c r="N38" s="99"/>
      <c r="O38" s="99">
        <v>14.6</v>
      </c>
      <c r="P38" s="99">
        <v>30.1</v>
      </c>
      <c r="Q38" s="99">
        <v>103.8</v>
      </c>
      <c r="R38" s="99">
        <v>74.900000000000006</v>
      </c>
      <c r="S38" s="99">
        <v>38.200000000000003</v>
      </c>
      <c r="T38" s="99">
        <v>18</v>
      </c>
      <c r="U38" s="99">
        <v>81.7</v>
      </c>
      <c r="V38" s="99">
        <v>32.299999999999997</v>
      </c>
      <c r="W38" s="99">
        <v>32</v>
      </c>
      <c r="X38" s="99"/>
      <c r="Y38" s="99"/>
      <c r="Z38" s="100"/>
      <c r="AA38" s="79">
        <f t="shared" si="5"/>
        <v>465.59999999999997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24.7</v>
      </c>
      <c r="D39" s="88">
        <f t="shared" si="6"/>
        <v>11.9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1.7</v>
      </c>
      <c r="I39" s="88">
        <f t="shared" si="6"/>
        <v>0.5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1.2</v>
      </c>
      <c r="N39" s="88">
        <f t="shared" si="6"/>
        <v>0</v>
      </c>
      <c r="O39" s="88">
        <f t="shared" si="6"/>
        <v>14.6</v>
      </c>
      <c r="P39" s="88">
        <f t="shared" si="6"/>
        <v>30.1</v>
      </c>
      <c r="Q39" s="88">
        <f t="shared" si="6"/>
        <v>103.8</v>
      </c>
      <c r="R39" s="88">
        <f t="shared" si="6"/>
        <v>74.900000000000006</v>
      </c>
      <c r="S39" s="88">
        <f t="shared" si="6"/>
        <v>38.200000000000003</v>
      </c>
      <c r="T39" s="88">
        <f t="shared" si="6"/>
        <v>18</v>
      </c>
      <c r="U39" s="88">
        <f t="shared" si="6"/>
        <v>81.7</v>
      </c>
      <c r="V39" s="88">
        <f t="shared" si="6"/>
        <v>32.299999999999997</v>
      </c>
      <c r="W39" s="88">
        <f t="shared" si="6"/>
        <v>32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465.59999999999997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24.7</v>
      </c>
      <c r="D46" s="99">
        <v>11.9</v>
      </c>
      <c r="E46" s="99"/>
      <c r="F46" s="99"/>
      <c r="G46" s="99"/>
      <c r="H46" s="99">
        <v>1.7</v>
      </c>
      <c r="I46" s="99">
        <v>0.5</v>
      </c>
      <c r="J46" s="99"/>
      <c r="K46" s="99"/>
      <c r="L46" s="99"/>
      <c r="M46" s="99">
        <v>1.2</v>
      </c>
      <c r="N46" s="99"/>
      <c r="O46" s="99">
        <v>14.6</v>
      </c>
      <c r="P46" s="99">
        <v>30.1</v>
      </c>
      <c r="Q46" s="99">
        <v>103.8</v>
      </c>
      <c r="R46" s="99">
        <v>74.900000000000006</v>
      </c>
      <c r="S46" s="99">
        <v>38.200000000000003</v>
      </c>
      <c r="T46" s="99">
        <v>18</v>
      </c>
      <c r="U46" s="99">
        <v>81.7</v>
      </c>
      <c r="V46" s="99">
        <v>32.299999999999997</v>
      </c>
      <c r="W46" s="99">
        <v>32</v>
      </c>
      <c r="X46" s="99"/>
      <c r="Y46" s="99"/>
      <c r="Z46" s="100"/>
      <c r="AA46" s="79">
        <f t="shared" si="7"/>
        <v>465.59999999999997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24.7</v>
      </c>
      <c r="D48" s="88">
        <f t="shared" si="8"/>
        <v>11.9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1.7</v>
      </c>
      <c r="I48" s="88">
        <f t="shared" si="8"/>
        <v>0.5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1.2</v>
      </c>
      <c r="N48" s="88">
        <f t="shared" si="8"/>
        <v>0</v>
      </c>
      <c r="O48" s="88">
        <f t="shared" si="8"/>
        <v>14.6</v>
      </c>
      <c r="P48" s="88">
        <f t="shared" si="8"/>
        <v>30.1</v>
      </c>
      <c r="Q48" s="88">
        <f t="shared" si="8"/>
        <v>103.8</v>
      </c>
      <c r="R48" s="88">
        <f t="shared" si="8"/>
        <v>74.900000000000006</v>
      </c>
      <c r="S48" s="88">
        <f t="shared" si="8"/>
        <v>38.200000000000003</v>
      </c>
      <c r="T48" s="88">
        <f t="shared" si="8"/>
        <v>18</v>
      </c>
      <c r="U48" s="88">
        <f t="shared" si="8"/>
        <v>81.7</v>
      </c>
      <c r="V48" s="88">
        <f t="shared" si="8"/>
        <v>32.299999999999997</v>
      </c>
      <c r="W48" s="88">
        <f t="shared" si="8"/>
        <v>32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465.59999999999997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34.258000000000003</v>
      </c>
      <c r="C51" s="88">
        <f t="shared" si="10"/>
        <v>92.88900000000001</v>
      </c>
      <c r="D51" s="88">
        <f t="shared" si="10"/>
        <v>87.656999999999982</v>
      </c>
      <c r="E51" s="88">
        <f t="shared" si="10"/>
        <v>31.436000000000003</v>
      </c>
      <c r="F51" s="88">
        <f t="shared" si="10"/>
        <v>51.611999999999995</v>
      </c>
      <c r="G51" s="88">
        <f t="shared" si="10"/>
        <v>34.882999999999996</v>
      </c>
      <c r="H51" s="88">
        <f t="shared" si="10"/>
        <v>34.110999999999997</v>
      </c>
      <c r="I51" s="88">
        <f t="shared" si="10"/>
        <v>46.189999999999984</v>
      </c>
      <c r="J51" s="88">
        <f t="shared" si="10"/>
        <v>47.752999999999993</v>
      </c>
      <c r="K51" s="88">
        <f t="shared" si="10"/>
        <v>141.51</v>
      </c>
      <c r="L51" s="88">
        <f t="shared" si="10"/>
        <v>176.51999999999995</v>
      </c>
      <c r="M51" s="88">
        <f t="shared" si="10"/>
        <v>53.451999999999998</v>
      </c>
      <c r="N51" s="88">
        <f t="shared" si="10"/>
        <v>48.146999999999991</v>
      </c>
      <c r="O51" s="88">
        <f t="shared" si="10"/>
        <v>49.442000000000007</v>
      </c>
      <c r="P51" s="88">
        <f t="shared" si="10"/>
        <v>52.680999999999997</v>
      </c>
      <c r="Q51" s="88">
        <f t="shared" si="10"/>
        <v>123.596</v>
      </c>
      <c r="R51" s="88">
        <f t="shared" si="10"/>
        <v>88.203000000000003</v>
      </c>
      <c r="S51" s="88">
        <f t="shared" si="10"/>
        <v>52.475999999999999</v>
      </c>
      <c r="T51" s="88">
        <f t="shared" si="10"/>
        <v>33.869</v>
      </c>
      <c r="U51" s="88">
        <f t="shared" si="10"/>
        <v>83.998000000000005</v>
      </c>
      <c r="V51" s="88">
        <f t="shared" si="10"/>
        <v>61.728999999999999</v>
      </c>
      <c r="W51" s="88">
        <f t="shared" si="10"/>
        <v>90.039999999999992</v>
      </c>
      <c r="X51" s="88">
        <f t="shared" si="10"/>
        <v>62.227000000000004</v>
      </c>
      <c r="Y51" s="88">
        <f t="shared" si="10"/>
        <v>48.404000000000003</v>
      </c>
      <c r="Z51" s="89" t="str">
        <f t="shared" si="10"/>
        <v/>
      </c>
      <c r="AA51" s="105">
        <f>SUM(B51:Z51)</f>
        <v>1627.0829999999999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34.258000000000003</v>
      </c>
      <c r="C4" s="18">
        <v>92.888999999999996</v>
      </c>
      <c r="D4" s="18">
        <v>87.656999999999982</v>
      </c>
      <c r="E4" s="18">
        <v>31.436</v>
      </c>
      <c r="F4" s="18">
        <v>51.612000000000002</v>
      </c>
      <c r="G4" s="18">
        <v>34.883000000000003</v>
      </c>
      <c r="H4" s="18">
        <v>34.097000000000008</v>
      </c>
      <c r="I4" s="18">
        <v>46.207000000000001</v>
      </c>
      <c r="J4" s="18">
        <v>47.753</v>
      </c>
      <c r="K4" s="18">
        <v>141.54299999999998</v>
      </c>
      <c r="L4" s="18">
        <v>176.52099999999999</v>
      </c>
      <c r="M4" s="18">
        <v>53.471999999999994</v>
      </c>
      <c r="N4" s="18">
        <v>48.188000000000002</v>
      </c>
      <c r="O4" s="18">
        <v>49.457999999999998</v>
      </c>
      <c r="P4" s="18">
        <v>52.640999999999998</v>
      </c>
      <c r="Q4" s="18">
        <v>123.56299999999999</v>
      </c>
      <c r="R4" s="18">
        <v>88.185000000000002</v>
      </c>
      <c r="S4" s="18">
        <v>52.446000000000012</v>
      </c>
      <c r="T4" s="18">
        <v>33.900999999999996</v>
      </c>
      <c r="U4" s="18">
        <v>84.024999999999991</v>
      </c>
      <c r="V4" s="18">
        <v>61.689000000000007</v>
      </c>
      <c r="W4" s="18">
        <v>90.02600000000001</v>
      </c>
      <c r="X4" s="18">
        <v>62.183000000000007</v>
      </c>
      <c r="Y4" s="18">
        <v>48.357999999999997</v>
      </c>
      <c r="Z4" s="19"/>
      <c r="AA4" s="20">
        <f>SUM(B4:Z4)</f>
        <v>1626.991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252.54</v>
      </c>
      <c r="C7" s="28">
        <v>232.17</v>
      </c>
      <c r="D7" s="28">
        <v>232.16</v>
      </c>
      <c r="E7" s="28">
        <v>241.09</v>
      </c>
      <c r="F7" s="28">
        <v>245.22</v>
      </c>
      <c r="G7" s="28">
        <v>252.56</v>
      </c>
      <c r="H7" s="28">
        <v>266.58</v>
      </c>
      <c r="I7" s="28">
        <v>302.83999999999997</v>
      </c>
      <c r="J7" s="28">
        <v>302.04000000000002</v>
      </c>
      <c r="K7" s="28">
        <v>276.36</v>
      </c>
      <c r="L7" s="28">
        <v>230.85</v>
      </c>
      <c r="M7" s="28">
        <v>227.82</v>
      </c>
      <c r="N7" s="28">
        <v>207.63</v>
      </c>
      <c r="O7" s="28">
        <v>203.02</v>
      </c>
      <c r="P7" s="28">
        <v>199.57</v>
      </c>
      <c r="Q7" s="28">
        <v>202.33</v>
      </c>
      <c r="R7" s="28">
        <v>211.1</v>
      </c>
      <c r="S7" s="28">
        <v>224.6</v>
      </c>
      <c r="T7" s="28">
        <v>250.95</v>
      </c>
      <c r="U7" s="28">
        <v>273.32</v>
      </c>
      <c r="V7" s="28">
        <v>312.01</v>
      </c>
      <c r="W7" s="28">
        <v>261.3</v>
      </c>
      <c r="X7" s="28">
        <v>267.89999999999998</v>
      </c>
      <c r="Y7" s="28">
        <v>242</v>
      </c>
      <c r="Z7" s="29"/>
      <c r="AA7" s="30">
        <f>IF(SUM(B7:Z7)&lt;&gt;0,AVERAGEIF(B7:Z7,"&lt;&gt;"""),"")</f>
        <v>246.58166666666668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72</v>
      </c>
      <c r="R12" s="52">
        <v>50</v>
      </c>
      <c r="S12" s="52">
        <v>30</v>
      </c>
      <c r="T12" s="52">
        <v>30</v>
      </c>
      <c r="U12" s="52">
        <v>30</v>
      </c>
      <c r="V12" s="52">
        <v>31</v>
      </c>
      <c r="W12" s="52">
        <v>30</v>
      </c>
      <c r="X12" s="52"/>
      <c r="Y12" s="52">
        <v>30</v>
      </c>
      <c r="Z12" s="53"/>
      <c r="AA12" s="54">
        <f t="shared" si="0"/>
        <v>303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3.4209999999999998</v>
      </c>
      <c r="D14" s="57"/>
      <c r="E14" s="57"/>
      <c r="F14" s="57"/>
      <c r="G14" s="57"/>
      <c r="H14" s="57"/>
      <c r="I14" s="57"/>
      <c r="J14" s="57">
        <v>36.075999999999993</v>
      </c>
      <c r="K14" s="57">
        <v>13.438000000000001</v>
      </c>
      <c r="L14" s="57">
        <v>26.289000000000001</v>
      </c>
      <c r="M14" s="57">
        <v>36.313999999999993</v>
      </c>
      <c r="N14" s="57">
        <v>42.188000000000002</v>
      </c>
      <c r="O14" s="57">
        <v>43.757999999999996</v>
      </c>
      <c r="P14" s="57">
        <v>46.608999999999995</v>
      </c>
      <c r="Q14" s="57">
        <v>45.369</v>
      </c>
      <c r="R14" s="57">
        <v>31.154</v>
      </c>
      <c r="S14" s="57">
        <v>20.641000000000002</v>
      </c>
      <c r="T14" s="57"/>
      <c r="U14" s="57">
        <v>26.626999999999995</v>
      </c>
      <c r="V14" s="57">
        <v>3.089</v>
      </c>
      <c r="W14" s="57">
        <v>8.73</v>
      </c>
      <c r="X14" s="57"/>
      <c r="Y14" s="57"/>
      <c r="Z14" s="58"/>
      <c r="AA14" s="59">
        <f t="shared" si="0"/>
        <v>383.70300000000003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3.4209999999999998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36.075999999999993</v>
      </c>
      <c r="K16" s="62">
        <f t="shared" si="1"/>
        <v>13.438000000000001</v>
      </c>
      <c r="L16" s="62">
        <f t="shared" si="1"/>
        <v>26.289000000000001</v>
      </c>
      <c r="M16" s="62">
        <f t="shared" si="1"/>
        <v>36.313999999999993</v>
      </c>
      <c r="N16" s="62">
        <f t="shared" si="1"/>
        <v>42.188000000000002</v>
      </c>
      <c r="O16" s="62">
        <f t="shared" si="1"/>
        <v>43.757999999999996</v>
      </c>
      <c r="P16" s="62">
        <f t="shared" si="1"/>
        <v>46.608999999999995</v>
      </c>
      <c r="Q16" s="62">
        <f t="shared" si="1"/>
        <v>117.369</v>
      </c>
      <c r="R16" s="62">
        <f t="shared" si="1"/>
        <v>81.153999999999996</v>
      </c>
      <c r="S16" s="62">
        <f t="shared" si="1"/>
        <v>50.641000000000005</v>
      </c>
      <c r="T16" s="62">
        <f t="shared" si="1"/>
        <v>30</v>
      </c>
      <c r="U16" s="62">
        <f t="shared" si="1"/>
        <v>56.626999999999995</v>
      </c>
      <c r="V16" s="62">
        <f t="shared" si="1"/>
        <v>34.088999999999999</v>
      </c>
      <c r="W16" s="62">
        <f t="shared" si="1"/>
        <v>38.730000000000004</v>
      </c>
      <c r="X16" s="62">
        <f t="shared" si="1"/>
        <v>0</v>
      </c>
      <c r="Y16" s="62">
        <f t="shared" si="1"/>
        <v>30</v>
      </c>
      <c r="Z16" s="63" t="str">
        <f t="shared" si="1"/>
        <v/>
      </c>
      <c r="AA16" s="64">
        <f>SUM(AA10:AA15)</f>
        <v>686.70299999999997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5.7</v>
      </c>
      <c r="M19" s="72">
        <v>5.7</v>
      </c>
      <c r="N19" s="72">
        <v>5.7</v>
      </c>
      <c r="O19" s="72">
        <v>5.7</v>
      </c>
      <c r="P19" s="72">
        <v>5.7</v>
      </c>
      <c r="Q19" s="72">
        <v>5.7</v>
      </c>
      <c r="R19" s="72">
        <v>5.7</v>
      </c>
      <c r="S19" s="72">
        <v>1</v>
      </c>
      <c r="T19" s="72">
        <v>1</v>
      </c>
      <c r="U19" s="72">
        <v>1</v>
      </c>
      <c r="V19" s="72">
        <v>1</v>
      </c>
      <c r="W19" s="72">
        <v>1</v>
      </c>
      <c r="X19" s="72">
        <v>1</v>
      </c>
      <c r="Y19" s="72">
        <v>1</v>
      </c>
      <c r="Z19" s="73"/>
      <c r="AA19" s="74">
        <f t="shared" ref="AA19:AA24" si="2">SUM(B19:Z19)</f>
        <v>57.900000000000006</v>
      </c>
    </row>
    <row r="20" spans="1:27" ht="24.95" customHeight="1" x14ac:dyDescent="0.2">
      <c r="A20" s="75" t="s">
        <v>15</v>
      </c>
      <c r="B20" s="76">
        <v>4.085</v>
      </c>
      <c r="C20" s="77">
        <v>4.0259999999999998</v>
      </c>
      <c r="D20" s="77">
        <v>4.0039999999999996</v>
      </c>
      <c r="E20" s="77">
        <v>4.0289999999999999</v>
      </c>
      <c r="F20" s="77">
        <v>4.234</v>
      </c>
      <c r="G20" s="77">
        <v>4.91</v>
      </c>
      <c r="H20" s="77">
        <v>5.9409999999999998</v>
      </c>
      <c r="I20" s="77">
        <v>6.8029999999999999</v>
      </c>
      <c r="J20" s="77">
        <v>6.9720000000000004</v>
      </c>
      <c r="K20" s="77">
        <v>7.0330000000000004</v>
      </c>
      <c r="L20" s="77">
        <v>6.9859999999999998</v>
      </c>
      <c r="M20" s="77">
        <v>6.9359999999999999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65.959000000000003</v>
      </c>
    </row>
    <row r="21" spans="1:27" ht="24.95" customHeight="1" x14ac:dyDescent="0.2">
      <c r="A21" s="75" t="s">
        <v>16</v>
      </c>
      <c r="B21" s="80">
        <v>29.073</v>
      </c>
      <c r="C21" s="81">
        <v>84.341999999999985</v>
      </c>
      <c r="D21" s="81">
        <v>82.552999999999997</v>
      </c>
      <c r="E21" s="81">
        <v>26.307000000000002</v>
      </c>
      <c r="F21" s="81">
        <v>32.106999999999999</v>
      </c>
      <c r="G21" s="81">
        <v>28.873000000000001</v>
      </c>
      <c r="H21" s="81">
        <v>27.055999999999997</v>
      </c>
      <c r="I21" s="81">
        <v>38.303999999999995</v>
      </c>
      <c r="J21" s="81">
        <v>3.605</v>
      </c>
      <c r="K21" s="81">
        <v>3.8719999999999999</v>
      </c>
      <c r="L21" s="81">
        <v>4.0460000000000003</v>
      </c>
      <c r="M21" s="81">
        <v>4.5220000000000002</v>
      </c>
      <c r="N21" s="81"/>
      <c r="O21" s="81"/>
      <c r="P21" s="81">
        <v>0.33200000000000002</v>
      </c>
      <c r="Q21" s="81">
        <v>0.49399999999999999</v>
      </c>
      <c r="R21" s="81">
        <v>1.331</v>
      </c>
      <c r="S21" s="81">
        <v>0.80499999999999994</v>
      </c>
      <c r="T21" s="81">
        <v>2.9009999999999998</v>
      </c>
      <c r="U21" s="81">
        <v>26.398</v>
      </c>
      <c r="V21" s="81">
        <v>26.599999999999998</v>
      </c>
      <c r="W21" s="81">
        <v>50.296000000000006</v>
      </c>
      <c r="X21" s="81">
        <v>6.4830000000000005</v>
      </c>
      <c r="Y21" s="81">
        <v>5.758</v>
      </c>
      <c r="Z21" s="78"/>
      <c r="AA21" s="79">
        <f t="shared" si="2"/>
        <v>486.05800000000005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14.170999999999999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14.170999999999999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34.258000000000003</v>
      </c>
      <c r="C25" s="88">
        <f t="shared" si="3"/>
        <v>89.467999999999989</v>
      </c>
      <c r="D25" s="88">
        <f t="shared" si="3"/>
        <v>87.656999999999996</v>
      </c>
      <c r="E25" s="88">
        <f t="shared" si="3"/>
        <v>31.436</v>
      </c>
      <c r="F25" s="88">
        <f t="shared" si="3"/>
        <v>51.612000000000002</v>
      </c>
      <c r="G25" s="88">
        <f t="shared" si="3"/>
        <v>34.883000000000003</v>
      </c>
      <c r="H25" s="88">
        <f t="shared" si="3"/>
        <v>34.096999999999994</v>
      </c>
      <c r="I25" s="88">
        <f t="shared" si="3"/>
        <v>46.206999999999994</v>
      </c>
      <c r="J25" s="88">
        <f t="shared" si="3"/>
        <v>11.677000000000001</v>
      </c>
      <c r="K25" s="88">
        <f t="shared" si="3"/>
        <v>12.005000000000001</v>
      </c>
      <c r="L25" s="88">
        <f t="shared" si="3"/>
        <v>16.731999999999999</v>
      </c>
      <c r="M25" s="88">
        <f t="shared" si="3"/>
        <v>17.158000000000001</v>
      </c>
      <c r="N25" s="88">
        <f t="shared" si="3"/>
        <v>5.7</v>
      </c>
      <c r="O25" s="88">
        <f t="shared" si="3"/>
        <v>5.7</v>
      </c>
      <c r="P25" s="88">
        <f t="shared" si="3"/>
        <v>6.032</v>
      </c>
      <c r="Q25" s="88">
        <f t="shared" si="3"/>
        <v>6.194</v>
      </c>
      <c r="R25" s="88">
        <f t="shared" si="3"/>
        <v>7.0310000000000006</v>
      </c>
      <c r="S25" s="88">
        <f t="shared" si="3"/>
        <v>1.8049999999999999</v>
      </c>
      <c r="T25" s="88">
        <f t="shared" si="3"/>
        <v>3.9009999999999998</v>
      </c>
      <c r="U25" s="88">
        <f t="shared" si="3"/>
        <v>27.398</v>
      </c>
      <c r="V25" s="88">
        <f t="shared" si="3"/>
        <v>27.599999999999998</v>
      </c>
      <c r="W25" s="88">
        <f t="shared" si="3"/>
        <v>51.296000000000006</v>
      </c>
      <c r="X25" s="88">
        <f t="shared" si="3"/>
        <v>7.4830000000000005</v>
      </c>
      <c r="Y25" s="88">
        <f t="shared" si="3"/>
        <v>6.758</v>
      </c>
      <c r="Z25" s="89">
        <f t="shared" si="3"/>
        <v>0</v>
      </c>
      <c r="AA25" s="90">
        <f t="shared" si="3"/>
        <v>624.08800000000008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34.258000000000003</v>
      </c>
      <c r="C29" s="77">
        <v>92.888999999999996</v>
      </c>
      <c r="D29" s="77">
        <v>87.656999999999996</v>
      </c>
      <c r="E29" s="77">
        <v>31.436</v>
      </c>
      <c r="F29" s="77">
        <v>51.612000000000002</v>
      </c>
      <c r="G29" s="77">
        <v>34.883000000000003</v>
      </c>
      <c r="H29" s="77">
        <v>34.097000000000001</v>
      </c>
      <c r="I29" s="77">
        <v>46.207000000000001</v>
      </c>
      <c r="J29" s="77">
        <v>47.753</v>
      </c>
      <c r="K29" s="77">
        <v>25.443000000000001</v>
      </c>
      <c r="L29" s="77">
        <v>43.021000000000001</v>
      </c>
      <c r="M29" s="77">
        <v>53.472000000000001</v>
      </c>
      <c r="N29" s="77">
        <v>47.887999999999998</v>
      </c>
      <c r="O29" s="77">
        <v>49.457999999999998</v>
      </c>
      <c r="P29" s="77">
        <v>52.640999999999998</v>
      </c>
      <c r="Q29" s="77">
        <v>123.563</v>
      </c>
      <c r="R29" s="77">
        <v>88.185000000000002</v>
      </c>
      <c r="S29" s="77">
        <v>52.445999999999998</v>
      </c>
      <c r="T29" s="77">
        <v>33.901000000000003</v>
      </c>
      <c r="U29" s="77">
        <v>84.025000000000006</v>
      </c>
      <c r="V29" s="77">
        <v>61.689</v>
      </c>
      <c r="W29" s="77">
        <v>90.025999999999996</v>
      </c>
      <c r="X29" s="77">
        <v>7.4829999999999997</v>
      </c>
      <c r="Y29" s="77">
        <v>36.758000000000003</v>
      </c>
      <c r="Z29" s="78"/>
      <c r="AA29" s="79">
        <f>SUM(B29:Z29)</f>
        <v>1310.7909999999999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34.258000000000003</v>
      </c>
      <c r="C31" s="62">
        <f t="shared" si="4"/>
        <v>92.888999999999996</v>
      </c>
      <c r="D31" s="62">
        <f t="shared" si="4"/>
        <v>87.656999999999996</v>
      </c>
      <c r="E31" s="62">
        <f t="shared" si="4"/>
        <v>31.436</v>
      </c>
      <c r="F31" s="62">
        <f t="shared" si="4"/>
        <v>51.612000000000002</v>
      </c>
      <c r="G31" s="62">
        <f t="shared" si="4"/>
        <v>34.883000000000003</v>
      </c>
      <c r="H31" s="62">
        <f t="shared" si="4"/>
        <v>34.097000000000001</v>
      </c>
      <c r="I31" s="62">
        <f t="shared" si="4"/>
        <v>46.207000000000001</v>
      </c>
      <c r="J31" s="62">
        <f t="shared" si="4"/>
        <v>47.753</v>
      </c>
      <c r="K31" s="62">
        <f t="shared" si="4"/>
        <v>25.443000000000001</v>
      </c>
      <c r="L31" s="62">
        <f t="shared" si="4"/>
        <v>43.021000000000001</v>
      </c>
      <c r="M31" s="62">
        <f t="shared" si="4"/>
        <v>53.472000000000001</v>
      </c>
      <c r="N31" s="62">
        <f t="shared" si="4"/>
        <v>47.887999999999998</v>
      </c>
      <c r="O31" s="62">
        <f t="shared" si="4"/>
        <v>49.457999999999998</v>
      </c>
      <c r="P31" s="62">
        <f t="shared" si="4"/>
        <v>52.640999999999998</v>
      </c>
      <c r="Q31" s="62">
        <f t="shared" si="4"/>
        <v>123.563</v>
      </c>
      <c r="R31" s="62">
        <f t="shared" si="4"/>
        <v>88.185000000000002</v>
      </c>
      <c r="S31" s="62">
        <f t="shared" si="4"/>
        <v>52.445999999999998</v>
      </c>
      <c r="T31" s="62">
        <f t="shared" si="4"/>
        <v>33.901000000000003</v>
      </c>
      <c r="U31" s="62">
        <f t="shared" si="4"/>
        <v>84.025000000000006</v>
      </c>
      <c r="V31" s="62">
        <f t="shared" si="4"/>
        <v>61.689</v>
      </c>
      <c r="W31" s="62">
        <f t="shared" si="4"/>
        <v>90.025999999999996</v>
      </c>
      <c r="X31" s="62">
        <f t="shared" si="4"/>
        <v>7.4829999999999997</v>
      </c>
      <c r="Y31" s="62">
        <f t="shared" si="4"/>
        <v>36.758000000000003</v>
      </c>
      <c r="Z31" s="63">
        <f t="shared" si="4"/>
        <v>0</v>
      </c>
      <c r="AA31" s="64">
        <f t="shared" si="4"/>
        <v>1310.7909999999999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116.1</v>
      </c>
      <c r="L38" s="99">
        <v>133.5</v>
      </c>
      <c r="M38" s="99"/>
      <c r="N38" s="99">
        <v>0.3</v>
      </c>
      <c r="O38" s="99"/>
      <c r="P38" s="99"/>
      <c r="Q38" s="99"/>
      <c r="R38" s="99"/>
      <c r="S38" s="99"/>
      <c r="T38" s="99"/>
      <c r="U38" s="99"/>
      <c r="V38" s="99"/>
      <c r="W38" s="99"/>
      <c r="X38" s="99">
        <v>54.7</v>
      </c>
      <c r="Y38" s="99">
        <v>11.6</v>
      </c>
      <c r="Z38" s="100"/>
      <c r="AA38" s="79">
        <f t="shared" si="5"/>
        <v>316.20000000000005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116.1</v>
      </c>
      <c r="L39" s="88">
        <f t="shared" si="6"/>
        <v>133.5</v>
      </c>
      <c r="M39" s="88">
        <f t="shared" si="6"/>
        <v>0</v>
      </c>
      <c r="N39" s="88">
        <f t="shared" si="6"/>
        <v>0.3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54.7</v>
      </c>
      <c r="Y39" s="88">
        <f t="shared" si="6"/>
        <v>11.6</v>
      </c>
      <c r="Z39" s="89">
        <f t="shared" si="6"/>
        <v>0</v>
      </c>
      <c r="AA39" s="90">
        <f t="shared" si="5"/>
        <v>316.20000000000005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116.1</v>
      </c>
      <c r="L46" s="99">
        <v>133.5</v>
      </c>
      <c r="M46" s="99"/>
      <c r="N46" s="99">
        <v>0.3</v>
      </c>
      <c r="O46" s="99"/>
      <c r="P46" s="99"/>
      <c r="Q46" s="99"/>
      <c r="R46" s="99"/>
      <c r="S46" s="99"/>
      <c r="T46" s="99"/>
      <c r="U46" s="99"/>
      <c r="V46" s="99"/>
      <c r="W46" s="99"/>
      <c r="X46" s="99">
        <v>54.7</v>
      </c>
      <c r="Y46" s="99">
        <v>11.6</v>
      </c>
      <c r="Z46" s="100"/>
      <c r="AA46" s="79">
        <f t="shared" si="7"/>
        <v>316.20000000000005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116.1</v>
      </c>
      <c r="L48" s="88">
        <f t="shared" si="8"/>
        <v>133.5</v>
      </c>
      <c r="M48" s="88">
        <f t="shared" si="8"/>
        <v>0</v>
      </c>
      <c r="N48" s="88">
        <f t="shared" si="8"/>
        <v>0.3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54.7</v>
      </c>
      <c r="Y48" s="88">
        <f t="shared" si="8"/>
        <v>11.6</v>
      </c>
      <c r="Z48" s="89">
        <f t="shared" si="8"/>
        <v>0</v>
      </c>
      <c r="AA48" s="90">
        <f t="shared" si="7"/>
        <v>316.20000000000005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34.258000000000003</v>
      </c>
      <c r="C51" s="88">
        <f t="shared" si="10"/>
        <v>92.888999999999996</v>
      </c>
      <c r="D51" s="88">
        <f t="shared" si="10"/>
        <v>87.656999999999996</v>
      </c>
      <c r="E51" s="88">
        <f t="shared" si="10"/>
        <v>31.436</v>
      </c>
      <c r="F51" s="88">
        <f t="shared" si="10"/>
        <v>51.612000000000002</v>
      </c>
      <c r="G51" s="88">
        <f t="shared" si="10"/>
        <v>34.883000000000003</v>
      </c>
      <c r="H51" s="88">
        <f t="shared" si="10"/>
        <v>34.096999999999994</v>
      </c>
      <c r="I51" s="88">
        <f t="shared" si="10"/>
        <v>46.206999999999994</v>
      </c>
      <c r="J51" s="88">
        <f t="shared" si="10"/>
        <v>47.752999999999993</v>
      </c>
      <c r="K51" s="88">
        <f t="shared" si="10"/>
        <v>141.54300000000001</v>
      </c>
      <c r="L51" s="88">
        <f t="shared" si="10"/>
        <v>176.52100000000002</v>
      </c>
      <c r="M51" s="88">
        <f t="shared" si="10"/>
        <v>53.471999999999994</v>
      </c>
      <c r="N51" s="88">
        <f t="shared" si="10"/>
        <v>48.188000000000002</v>
      </c>
      <c r="O51" s="88">
        <f t="shared" si="10"/>
        <v>49.457999999999998</v>
      </c>
      <c r="P51" s="88">
        <f t="shared" si="10"/>
        <v>52.640999999999991</v>
      </c>
      <c r="Q51" s="88">
        <f t="shared" si="10"/>
        <v>123.563</v>
      </c>
      <c r="R51" s="88">
        <f t="shared" si="10"/>
        <v>88.185000000000002</v>
      </c>
      <c r="S51" s="88">
        <f t="shared" si="10"/>
        <v>52.446000000000005</v>
      </c>
      <c r="T51" s="88">
        <f t="shared" si="10"/>
        <v>33.900999999999996</v>
      </c>
      <c r="U51" s="88">
        <f t="shared" si="10"/>
        <v>84.024999999999991</v>
      </c>
      <c r="V51" s="88">
        <f t="shared" si="10"/>
        <v>61.688999999999993</v>
      </c>
      <c r="W51" s="88">
        <f t="shared" si="10"/>
        <v>90.02600000000001</v>
      </c>
      <c r="X51" s="88">
        <f t="shared" si="10"/>
        <v>62.183000000000007</v>
      </c>
      <c r="Y51" s="88">
        <f t="shared" si="10"/>
        <v>48.358000000000004</v>
      </c>
      <c r="Z51" s="89">
        <f t="shared" si="10"/>
        <v>0</v>
      </c>
      <c r="AA51" s="105">
        <f>SUM(B51:Z51)</f>
        <v>1626.991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-24.7</v>
      </c>
      <c r="D4" s="18">
        <v>-11.9</v>
      </c>
      <c r="E4" s="18"/>
      <c r="F4" s="18"/>
      <c r="G4" s="18"/>
      <c r="H4" s="18">
        <v>-1.7</v>
      </c>
      <c r="I4" s="18">
        <v>-0.5</v>
      </c>
      <c r="J4" s="18"/>
      <c r="K4" s="18">
        <v>116.1</v>
      </c>
      <c r="L4" s="18">
        <v>133.5</v>
      </c>
      <c r="M4" s="18">
        <v>-1.2</v>
      </c>
      <c r="N4" s="18">
        <v>0.3</v>
      </c>
      <c r="O4" s="18">
        <v>-14.6</v>
      </c>
      <c r="P4" s="18">
        <v>-30.1</v>
      </c>
      <c r="Q4" s="18">
        <v>-103.8</v>
      </c>
      <c r="R4" s="18">
        <v>-74.900000000000006</v>
      </c>
      <c r="S4" s="18">
        <v>-38.200000000000003</v>
      </c>
      <c r="T4" s="18">
        <v>-18</v>
      </c>
      <c r="U4" s="18">
        <v>-81.7</v>
      </c>
      <c r="V4" s="18">
        <v>-32.299999999999997</v>
      </c>
      <c r="W4" s="18">
        <v>-32</v>
      </c>
      <c r="X4" s="18">
        <v>54.7</v>
      </c>
      <c r="Y4" s="18">
        <v>11.6</v>
      </c>
      <c r="Z4" s="19"/>
      <c r="AA4" s="112">
        <f>SUM(B4:Z4)</f>
        <v>-149.4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252.54</v>
      </c>
      <c r="C7" s="118">
        <v>232.17</v>
      </c>
      <c r="D7" s="118">
        <v>232.16</v>
      </c>
      <c r="E7" s="118">
        <v>241.09</v>
      </c>
      <c r="F7" s="118">
        <v>245.22</v>
      </c>
      <c r="G7" s="118">
        <v>252.56</v>
      </c>
      <c r="H7" s="118">
        <v>266.58</v>
      </c>
      <c r="I7" s="118">
        <v>302.83999999999997</v>
      </c>
      <c r="J7" s="118">
        <v>302.04000000000002</v>
      </c>
      <c r="K7" s="118">
        <v>276.36</v>
      </c>
      <c r="L7" s="118">
        <v>230.85</v>
      </c>
      <c r="M7" s="118">
        <v>227.82</v>
      </c>
      <c r="N7" s="118">
        <v>207.63</v>
      </c>
      <c r="O7" s="118">
        <v>203.02</v>
      </c>
      <c r="P7" s="118">
        <v>199.57</v>
      </c>
      <c r="Q7" s="118">
        <v>202.33</v>
      </c>
      <c r="R7" s="118">
        <v>211.1</v>
      </c>
      <c r="S7" s="118">
        <v>224.6</v>
      </c>
      <c r="T7" s="118">
        <v>250.95</v>
      </c>
      <c r="U7" s="118">
        <v>273.32</v>
      </c>
      <c r="V7" s="118">
        <v>312.01</v>
      </c>
      <c r="W7" s="118">
        <v>261.3</v>
      </c>
      <c r="X7" s="118">
        <v>267.89999999999998</v>
      </c>
      <c r="Y7" s="118">
        <v>242</v>
      </c>
      <c r="Z7" s="119"/>
      <c r="AA7" s="120">
        <f>IF(SUM(B7:Z7)&lt;&gt;0,AVERAGEIF(B7:Z7,"&lt;&gt;"""),"")</f>
        <v>246.58166666666668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24.7</v>
      </c>
      <c r="D15" s="134">
        <v>11.9</v>
      </c>
      <c r="E15" s="134"/>
      <c r="F15" s="134"/>
      <c r="G15" s="134"/>
      <c r="H15" s="134">
        <v>1.7</v>
      </c>
      <c r="I15" s="134">
        <v>0.5</v>
      </c>
      <c r="J15" s="134"/>
      <c r="K15" s="134"/>
      <c r="L15" s="134"/>
      <c r="M15" s="134">
        <v>1.2</v>
      </c>
      <c r="N15" s="134"/>
      <c r="O15" s="134">
        <v>14.6</v>
      </c>
      <c r="P15" s="134">
        <v>30.1</v>
      </c>
      <c r="Q15" s="134">
        <v>103.8</v>
      </c>
      <c r="R15" s="134">
        <v>74.900000000000006</v>
      </c>
      <c r="S15" s="134">
        <v>38.200000000000003</v>
      </c>
      <c r="T15" s="134">
        <v>18</v>
      </c>
      <c r="U15" s="134">
        <v>81.7</v>
      </c>
      <c r="V15" s="134">
        <v>32.299999999999997</v>
      </c>
      <c r="W15" s="134">
        <v>32</v>
      </c>
      <c r="X15" s="134"/>
      <c r="Y15" s="134"/>
      <c r="Z15" s="132"/>
      <c r="AA15" s="133">
        <f t="shared" si="0"/>
        <v>465.59999999999997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24.7</v>
      </c>
      <c r="D16" s="136">
        <f t="shared" si="1"/>
        <v>11.9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1.7</v>
      </c>
      <c r="I16" s="136">
        <f t="shared" si="1"/>
        <v>0.5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1.2</v>
      </c>
      <c r="N16" s="136">
        <f t="shared" si="1"/>
        <v>0</v>
      </c>
      <c r="O16" s="136">
        <f t="shared" si="1"/>
        <v>14.6</v>
      </c>
      <c r="P16" s="136">
        <f t="shared" si="1"/>
        <v>30.1</v>
      </c>
      <c r="Q16" s="136">
        <f t="shared" si="1"/>
        <v>103.8</v>
      </c>
      <c r="R16" s="136">
        <f t="shared" si="1"/>
        <v>74.900000000000006</v>
      </c>
      <c r="S16" s="136">
        <f t="shared" si="1"/>
        <v>38.200000000000003</v>
      </c>
      <c r="T16" s="136">
        <f t="shared" si="1"/>
        <v>18</v>
      </c>
      <c r="U16" s="136">
        <f t="shared" si="1"/>
        <v>81.7</v>
      </c>
      <c r="V16" s="136">
        <f t="shared" si="1"/>
        <v>32.299999999999997</v>
      </c>
      <c r="W16" s="136">
        <f t="shared" si="1"/>
        <v>32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465.59999999999997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116.1</v>
      </c>
      <c r="L23" s="134">
        <v>133.5</v>
      </c>
      <c r="M23" s="134"/>
      <c r="N23" s="134">
        <v>0.3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54.7</v>
      </c>
      <c r="Y23" s="134">
        <v>11.6</v>
      </c>
      <c r="Z23" s="132"/>
      <c r="AA23" s="133">
        <f t="shared" si="2"/>
        <v>316.20000000000005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116.1</v>
      </c>
      <c r="L24" s="136">
        <f t="shared" si="3"/>
        <v>133.5</v>
      </c>
      <c r="M24" s="136">
        <f t="shared" si="3"/>
        <v>0</v>
      </c>
      <c r="N24" s="136">
        <f t="shared" si="3"/>
        <v>0.3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54.7</v>
      </c>
      <c r="Y24" s="136">
        <f t="shared" si="3"/>
        <v>11.6</v>
      </c>
      <c r="Z24" s="137" t="str">
        <f t="shared" si="3"/>
        <v/>
      </c>
      <c r="AA24" s="90">
        <f t="shared" si="2"/>
        <v>316.20000000000005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2022-05-03T20:23:59Z</dcterms:created>
  <dcterms:modified xsi:type="dcterms:W3CDTF">2022-05-03T20:24:01Z</dcterms:modified>
</cp:coreProperties>
</file>