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<sst xmlns="http://schemas.openxmlformats.org/spreadsheetml/2006/main" count="117" uniqueCount="53">
  <si>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02/05/2022 23:52:13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</si>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</sst>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3.484</c:v>
                </c:pt>
                <c:pt idx="3">
                  <c:v>5.0999999999999996</c:v>
                </c:pt>
                <c:pt idx="4">
                  <c:v>7.3869999999999996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14.2</c:v>
                </c:pt>
                <c:pt idx="3">
                  <c:v>35.799999999999997</c:v>
                </c:pt>
                <c:pt idx="4">
                  <c:v>0</c:v>
                </c:pt>
                <c:pt idx="5">
                  <c:v>0</c:v>
                </c:pt>
                <c:pt idx="6">
                  <c:v>53</c:v>
                </c:pt>
                <c:pt idx="7">
                  <c:v>0</c:v>
                </c:pt>
                <c:pt idx="8">
                  <c:v>0</c:v>
                </c:pt>
                <c:pt idx="9">
                  <c:v>60.6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100.6</c:v>
                </c:pt>
                <c:pt idx="14">
                  <c:v>90.5</c:v>
                </c:pt>
                <c:pt idx="15">
                  <c:v>75.099999999999994</c:v>
                </c:pt>
                <c:pt idx="16">
                  <c:v>58</c:v>
                </c:pt>
                <c:pt idx="17">
                  <c:v>48.5</c:v>
                </c:pt>
                <c:pt idx="18">
                  <c:v>54.7</c:v>
                </c:pt>
                <c:pt idx="19">
                  <c:v>75.400000000000006</c:v>
                </c:pt>
                <c:pt idx="20">
                  <c:v>258.89999999999998</c:v>
                </c:pt>
                <c:pt idx="21">
                  <c:v>44.4</c:v>
                </c:pt>
                <c:pt idx="22">
                  <c:v>12.8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8.0789999999999988</c:v>
                </c:pt>
                <c:pt idx="1">
                  <c:v>5.1599999999999993</c:v>
                </c:pt>
                <c:pt idx="2">
                  <c:v>7.4020000000000001</c:v>
                </c:pt>
                <c:pt idx="3">
                  <c:v>0.85799999999999998</c:v>
                </c:pt>
                <c:pt idx="4">
                  <c:v>4.4279999999999999</c:v>
                </c:pt>
                <c:pt idx="5">
                  <c:v>8.109</c:v>
                </c:pt>
                <c:pt idx="6">
                  <c:v>7.2370000000000001</c:v>
                </c:pt>
                <c:pt idx="7">
                  <c:v>47.394999999999996</c:v>
                </c:pt>
                <c:pt idx="8">
                  <c:v>78.907999999999987</c:v>
                </c:pt>
                <c:pt idx="9">
                  <c:v>37.177999999999997</c:v>
                </c:pt>
                <c:pt idx="10">
                  <c:v>94.26100000000001</c:v>
                </c:pt>
                <c:pt idx="11">
                  <c:v>61.916999999999994</c:v>
                </c:pt>
                <c:pt idx="12">
                  <c:v>35.900999999999996</c:v>
                </c:pt>
                <c:pt idx="13">
                  <c:v>1.9570000000000001</c:v>
                </c:pt>
                <c:pt idx="14">
                  <c:v>1.2789999999999999</c:v>
                </c:pt>
                <c:pt idx="15">
                  <c:v>1.014</c:v>
                </c:pt>
                <c:pt idx="16">
                  <c:v>0.61899999999999999</c:v>
                </c:pt>
                <c:pt idx="17">
                  <c:v>0.159</c:v>
                </c:pt>
                <c:pt idx="18">
                  <c:v>8.0000000000000002E-3</c:v>
                </c:pt>
                <c:pt idx="23">
                  <c:v>4.8900000000000006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361648"/>
        <c:axId val="425362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12.168000000000001</c:v>
                </c:pt>
                <c:pt idx="1">
                  <c:v>13.155000000000001</c:v>
                </c:pt>
                <c:pt idx="2">
                  <c:v>25.433</c:v>
                </c:pt>
                <c:pt idx="3">
                  <c:v>47.484000000000002</c:v>
                </c:pt>
                <c:pt idx="4">
                  <c:v>16.597000000000001</c:v>
                </c:pt>
                <c:pt idx="5">
                  <c:v>10.88</c:v>
                </c:pt>
                <c:pt idx="6">
                  <c:v>64.066000000000003</c:v>
                </c:pt>
                <c:pt idx="7">
                  <c:v>87.561000000000021</c:v>
                </c:pt>
                <c:pt idx="8">
                  <c:v>78.929000000000002</c:v>
                </c:pt>
                <c:pt idx="9">
                  <c:v>97.813999999999993</c:v>
                </c:pt>
                <c:pt idx="10">
                  <c:v>94.260999999999996</c:v>
                </c:pt>
                <c:pt idx="11">
                  <c:v>61.916999999999987</c:v>
                </c:pt>
                <c:pt idx="12">
                  <c:v>35.900999999999996</c:v>
                </c:pt>
                <c:pt idx="13">
                  <c:v>102.51699999999998</c:v>
                </c:pt>
                <c:pt idx="14">
                  <c:v>91.792000000000002</c:v>
                </c:pt>
                <c:pt idx="15">
                  <c:v>76.081999999999994</c:v>
                </c:pt>
                <c:pt idx="16">
                  <c:v>58.635999999999989</c:v>
                </c:pt>
                <c:pt idx="17">
                  <c:v>48.617000000000004</c:v>
                </c:pt>
                <c:pt idx="18">
                  <c:v>55.285000000000004</c:v>
                </c:pt>
                <c:pt idx="19">
                  <c:v>77.012</c:v>
                </c:pt>
                <c:pt idx="20">
                  <c:v>260.09899999999999</c:v>
                </c:pt>
                <c:pt idx="21">
                  <c:v>46.138999999999996</c:v>
                </c:pt>
                <c:pt idx="22">
                  <c:v>18.537999999999997</c:v>
                </c:pt>
                <c:pt idx="23">
                  <c:v>12.013999999999999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61648"/>
        <c:axId val="425362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230.14</c:v>
                </c:pt>
                <c:pt idx="1">
                  <c:v>229.79</c:v>
                </c:pt>
                <c:pt idx="2">
                  <c:v>219.9</c:v>
                </c:pt>
                <c:pt idx="3">
                  <c:v>213.56</c:v>
                </c:pt>
                <c:pt idx="4">
                  <c:v>229.79</c:v>
                </c:pt>
                <c:pt idx="5">
                  <c:v>229.79</c:v>
                </c:pt>
                <c:pt idx="6">
                  <c:v>245.27</c:v>
                </c:pt>
                <c:pt idx="7">
                  <c:v>260.24</c:v>
                </c:pt>
                <c:pt idx="8">
                  <c:v>257.8</c:v>
                </c:pt>
                <c:pt idx="9">
                  <c:v>232.8</c:v>
                </c:pt>
                <c:pt idx="10">
                  <c:v>232.09</c:v>
                </c:pt>
                <c:pt idx="11">
                  <c:v>226.23</c:v>
                </c:pt>
                <c:pt idx="12">
                  <c:v>230.69</c:v>
                </c:pt>
                <c:pt idx="13">
                  <c:v>185</c:v>
                </c:pt>
                <c:pt idx="14">
                  <c:v>185</c:v>
                </c:pt>
                <c:pt idx="15">
                  <c:v>186.3</c:v>
                </c:pt>
                <c:pt idx="16">
                  <c:v>192.38</c:v>
                </c:pt>
                <c:pt idx="17">
                  <c:v>216</c:v>
                </c:pt>
                <c:pt idx="18">
                  <c:v>236.7</c:v>
                </c:pt>
                <c:pt idx="19">
                  <c:v>280.2</c:v>
                </c:pt>
                <c:pt idx="20">
                  <c:v>330.02</c:v>
                </c:pt>
                <c:pt idx="21">
                  <c:v>272.62</c:v>
                </c:pt>
                <c:pt idx="22">
                  <c:v>251.05</c:v>
                </c:pt>
                <c:pt idx="23">
                  <c:v>232.96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362824"/>
        <c:axId val="425362432"/>
      </c:lineChart>
      <c:catAx>
        <c:axId val="425361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62040"/>
        <c:crosses val="autoZero"/>
        <c:auto val="1"/>
        <c:lblAlgn val="ctr"/>
        <c:lblOffset val="100"/>
        <c:noMultiLvlLbl val="0"/>
      </c:catAx>
      <c:valAx>
        <c:axId val="425362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61648"/>
        <c:crosses val="autoZero"/>
        <c:crossBetween val="between"/>
      </c:valAx>
      <c:valAx>
        <c:axId val="425362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362824"/>
        <c:crosses val="max"/>
        <c:crossBetween val="between"/>
      </c:valAx>
      <c:catAx>
        <c:axId val="425362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362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12.167999999999997</v>
      </c>
      <c r="C4" s="18">
        <v>13.154999999999999</v>
      </c>
      <c r="D4" s="18">
        <v>25.433</v>
      </c>
      <c r="E4" s="18">
        <v>47.484000000000002</v>
      </c>
      <c r="F4" s="18">
        <v>16.596999999999994</v>
      </c>
      <c r="G4" s="18">
        <v>10.879999999999999</v>
      </c>
      <c r="H4" s="18">
        <v>64.054000000000002</v>
      </c>
      <c r="I4" s="18">
        <v>87.55</v>
      </c>
      <c r="J4" s="18">
        <v>78.907999999999987</v>
      </c>
      <c r="K4" s="18">
        <v>97.77800000000002</v>
      </c>
      <c r="L4" s="18">
        <v>94.26100000000001</v>
      </c>
      <c r="M4" s="18">
        <v>61.916999999999994</v>
      </c>
      <c r="N4" s="18">
        <v>35.900999999999996</v>
      </c>
      <c r="O4" s="18">
        <v>102.55699999999999</v>
      </c>
      <c r="P4" s="18">
        <v>91.779000000000011</v>
      </c>
      <c r="Q4" s="18">
        <v>76.11399999999999</v>
      </c>
      <c r="R4" s="18">
        <v>58.619</v>
      </c>
      <c r="S4" s="18">
        <v>48.658999999999999</v>
      </c>
      <c r="T4" s="18">
        <v>55.265999999999998</v>
      </c>
      <c r="U4" s="18">
        <v>77.022000000000006</v>
      </c>
      <c r="V4" s="18">
        <v>260.09099999999995</v>
      </c>
      <c r="W4" s="18">
        <v>46.157000000000004</v>
      </c>
      <c r="X4" s="18">
        <v>18.523999999999997</v>
      </c>
      <c r="Y4" s="18">
        <v>12.057</v>
      </c>
      <c r="Z4" s="19"/>
      <c r="AA4" s="20">
        <f>SUM(B4:Z4)</f>
        <v>1492.9309999999998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230.14</v>
      </c>
      <c r="C7" s="28">
        <v>229.79</v>
      </c>
      <c r="D7" s="28">
        <v>219.9</v>
      </c>
      <c r="E7" s="28">
        <v>213.56</v>
      </c>
      <c r="F7" s="28">
        <v>229.79</v>
      </c>
      <c r="G7" s="28">
        <v>229.79</v>
      </c>
      <c r="H7" s="28">
        <v>245.27</v>
      </c>
      <c r="I7" s="28">
        <v>260.24</v>
      </c>
      <c r="J7" s="28">
        <v>257.8</v>
      </c>
      <c r="K7" s="28">
        <v>232.8</v>
      </c>
      <c r="L7" s="28">
        <v>232.09</v>
      </c>
      <c r="M7" s="28">
        <v>226.23</v>
      </c>
      <c r="N7" s="28">
        <v>230.69</v>
      </c>
      <c r="O7" s="28">
        <v>185</v>
      </c>
      <c r="P7" s="28">
        <v>185</v>
      </c>
      <c r="Q7" s="28">
        <v>186.3</v>
      </c>
      <c r="R7" s="28">
        <v>192.38</v>
      </c>
      <c r="S7" s="28">
        <v>216</v>
      </c>
      <c r="T7" s="28">
        <v>236.7</v>
      </c>
      <c r="U7" s="28">
        <v>280.2</v>
      </c>
      <c r="V7" s="28">
        <v>330.02</v>
      </c>
      <c r="W7" s="28">
        <v>272.62</v>
      </c>
      <c r="X7" s="28">
        <v>251.05</v>
      </c>
      <c r="Y7" s="28">
        <v>232.96</v>
      </c>
      <c r="Z7" s="29"/>
      <c r="AA7" s="30">
        <f>IF(SUM(B7:Z7)&lt;&gt;0,AVERAGEIF(B7:Z7,"&lt;&gt;"""),"")</f>
        <v>233.59666666666669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3.484</v>
      </c>
      <c r="D12" s="52"/>
      <c r="E12" s="52">
        <v>5.0999999999999996</v>
      </c>
      <c r="F12" s="52">
        <v>7.3869999999999996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15.971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8.0789999999999988</v>
      </c>
      <c r="C14" s="57">
        <v>5.1599999999999993</v>
      </c>
      <c r="D14" s="57">
        <v>7.4020000000000001</v>
      </c>
      <c r="E14" s="57">
        <v>0.85799999999999998</v>
      </c>
      <c r="F14" s="57">
        <v>4.4279999999999999</v>
      </c>
      <c r="G14" s="57">
        <v>8.109</v>
      </c>
      <c r="H14" s="57">
        <v>7.2370000000000001</v>
      </c>
      <c r="I14" s="57">
        <v>47.394999999999996</v>
      </c>
      <c r="J14" s="57">
        <v>78.907999999999987</v>
      </c>
      <c r="K14" s="57">
        <v>37.177999999999997</v>
      </c>
      <c r="L14" s="57">
        <v>94.26100000000001</v>
      </c>
      <c r="M14" s="57">
        <v>61.916999999999994</v>
      </c>
      <c r="N14" s="57">
        <v>35.900999999999996</v>
      </c>
      <c r="O14" s="57">
        <v>1.9570000000000001</v>
      </c>
      <c r="P14" s="57">
        <v>1.2789999999999999</v>
      </c>
      <c r="Q14" s="57">
        <v>1.014</v>
      </c>
      <c r="R14" s="57">
        <v>0.61899999999999999</v>
      </c>
      <c r="S14" s="57">
        <v>0.159</v>
      </c>
      <c r="T14" s="57">
        <v>8.0000000000000002E-3</v>
      </c>
      <c r="U14" s="57"/>
      <c r="V14" s="57"/>
      <c r="W14" s="57"/>
      <c r="X14" s="57"/>
      <c r="Y14" s="57">
        <v>4.8900000000000006</v>
      </c>
      <c r="Z14" s="58"/>
      <c r="AA14" s="59">
        <f t="shared" si="0"/>
        <v>406.75899999999996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8.0789999999999988</v>
      </c>
      <c r="C16" s="62">
        <f t="shared" ref="C16:Z16" si="1">IF(LEN(C$2)&gt;0,SUM(C10:C15),"")</f>
        <v>8.6439999999999984</v>
      </c>
      <c r="D16" s="62">
        <f t="shared" si="1"/>
        <v>7.4020000000000001</v>
      </c>
      <c r="E16" s="62">
        <f t="shared" si="1"/>
        <v>5.9579999999999993</v>
      </c>
      <c r="F16" s="62">
        <f t="shared" si="1"/>
        <v>11.815</v>
      </c>
      <c r="G16" s="62">
        <f t="shared" si="1"/>
        <v>8.109</v>
      </c>
      <c r="H16" s="62">
        <f t="shared" si="1"/>
        <v>7.2370000000000001</v>
      </c>
      <c r="I16" s="62">
        <f t="shared" si="1"/>
        <v>47.394999999999996</v>
      </c>
      <c r="J16" s="62">
        <f t="shared" si="1"/>
        <v>78.907999999999987</v>
      </c>
      <c r="K16" s="62">
        <f t="shared" si="1"/>
        <v>37.177999999999997</v>
      </c>
      <c r="L16" s="62">
        <f t="shared" si="1"/>
        <v>94.26100000000001</v>
      </c>
      <c r="M16" s="62">
        <f t="shared" si="1"/>
        <v>61.916999999999994</v>
      </c>
      <c r="N16" s="62">
        <f t="shared" si="1"/>
        <v>35.900999999999996</v>
      </c>
      <c r="O16" s="62">
        <f t="shared" si="1"/>
        <v>1.9570000000000001</v>
      </c>
      <c r="P16" s="62">
        <f t="shared" si="1"/>
        <v>1.2789999999999999</v>
      </c>
      <c r="Q16" s="62">
        <f t="shared" si="1"/>
        <v>1.014</v>
      </c>
      <c r="R16" s="62">
        <f t="shared" si="1"/>
        <v>0.61899999999999999</v>
      </c>
      <c r="S16" s="62">
        <f t="shared" si="1"/>
        <v>0.159</v>
      </c>
      <c r="T16" s="62">
        <f t="shared" si="1"/>
        <v>8.0000000000000002E-3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4.8900000000000006</v>
      </c>
      <c r="Z16" s="63" t="str">
        <f t="shared" si="1"/>
        <v/>
      </c>
      <c r="AA16" s="64">
        <f>SUM(AA10:AA15)</f>
        <v>422.72999999999996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4.0890000000000004</v>
      </c>
      <c r="C21" s="81">
        <v>4.5110000000000001</v>
      </c>
      <c r="D21" s="81">
        <v>3.831</v>
      </c>
      <c r="E21" s="81">
        <v>5.7259999999999991</v>
      </c>
      <c r="F21" s="81">
        <v>4.782</v>
      </c>
      <c r="G21" s="81">
        <v>2.7709999999999999</v>
      </c>
      <c r="H21" s="81">
        <v>3.8170000000000002</v>
      </c>
      <c r="I21" s="81">
        <v>40.155000000000001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0.55800000000000005</v>
      </c>
      <c r="U21" s="81">
        <v>1.6220000000000001</v>
      </c>
      <c r="V21" s="81">
        <v>1.1910000000000001</v>
      </c>
      <c r="W21" s="81">
        <v>1.7570000000000001</v>
      </c>
      <c r="X21" s="81">
        <v>5.7240000000000002</v>
      </c>
      <c r="Y21" s="81">
        <v>7.1669999999999998</v>
      </c>
      <c r="Z21" s="78"/>
      <c r="AA21" s="79">
        <f t="shared" si="2"/>
        <v>87.701000000000022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4.0890000000000004</v>
      </c>
      <c r="C25" s="88">
        <f t="shared" ref="C25:Z25" si="3">IF(LEN(C$2)&gt;0,SUM(C19:C24),"")</f>
        <v>4.5110000000000001</v>
      </c>
      <c r="D25" s="88">
        <f t="shared" si="3"/>
        <v>3.831</v>
      </c>
      <c r="E25" s="88">
        <f t="shared" si="3"/>
        <v>5.7259999999999991</v>
      </c>
      <c r="F25" s="88">
        <f t="shared" si="3"/>
        <v>4.782</v>
      </c>
      <c r="G25" s="88">
        <f t="shared" si="3"/>
        <v>2.7709999999999999</v>
      </c>
      <c r="H25" s="88">
        <f t="shared" si="3"/>
        <v>3.8170000000000002</v>
      </c>
      <c r="I25" s="88">
        <f t="shared" si="3"/>
        <v>40.155000000000001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0.55800000000000005</v>
      </c>
      <c r="U25" s="88">
        <f t="shared" si="3"/>
        <v>1.6220000000000001</v>
      </c>
      <c r="V25" s="88">
        <f t="shared" si="3"/>
        <v>1.1910000000000001</v>
      </c>
      <c r="W25" s="88">
        <f t="shared" si="3"/>
        <v>1.7570000000000001</v>
      </c>
      <c r="X25" s="88">
        <f t="shared" si="3"/>
        <v>5.7240000000000002</v>
      </c>
      <c r="Y25" s="88">
        <f t="shared" si="3"/>
        <v>7.1669999999999998</v>
      </c>
      <c r="Z25" s="89" t="str">
        <f t="shared" si="3"/>
        <v/>
      </c>
      <c r="AA25" s="90">
        <f>SUM(AA19:AA24)</f>
        <v>87.701000000000022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12.167999999999999</v>
      </c>
      <c r="C29" s="77">
        <v>13.154999999999999</v>
      </c>
      <c r="D29" s="77">
        <v>11.233000000000001</v>
      </c>
      <c r="E29" s="77">
        <v>11.683999999999999</v>
      </c>
      <c r="F29" s="77">
        <v>16.597000000000001</v>
      </c>
      <c r="G29" s="77">
        <v>10.88</v>
      </c>
      <c r="H29" s="77">
        <v>11.054</v>
      </c>
      <c r="I29" s="77">
        <v>87.55</v>
      </c>
      <c r="J29" s="77">
        <v>78.908000000000001</v>
      </c>
      <c r="K29" s="77">
        <v>37.177999999999997</v>
      </c>
      <c r="L29" s="77">
        <v>94.260999999999996</v>
      </c>
      <c r="M29" s="77">
        <v>61.917000000000002</v>
      </c>
      <c r="N29" s="77">
        <v>35.901000000000003</v>
      </c>
      <c r="O29" s="77">
        <v>1.9570000000000001</v>
      </c>
      <c r="P29" s="77">
        <v>1.2789999999999999</v>
      </c>
      <c r="Q29" s="77">
        <v>1.014</v>
      </c>
      <c r="R29" s="77">
        <v>0.61899999999999999</v>
      </c>
      <c r="S29" s="77">
        <v>0.159</v>
      </c>
      <c r="T29" s="77">
        <v>0.56599999999999995</v>
      </c>
      <c r="U29" s="77">
        <v>1.6220000000000001</v>
      </c>
      <c r="V29" s="77">
        <v>1.1910000000000001</v>
      </c>
      <c r="W29" s="77">
        <v>1.7569999999999999</v>
      </c>
      <c r="X29" s="77">
        <v>5.7240000000000002</v>
      </c>
      <c r="Y29" s="77">
        <v>12.057</v>
      </c>
      <c r="Z29" s="78"/>
      <c r="AA29" s="79">
        <f>SUM(B29:Z29)</f>
        <v>510.43100000000004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12.167999999999999</v>
      </c>
      <c r="C31" s="62">
        <f t="shared" ref="C31:Z31" si="4">IF(LEN(C$2)&gt;0,SUM(C28:C30),"")</f>
        <v>13.154999999999999</v>
      </c>
      <c r="D31" s="62">
        <f t="shared" si="4"/>
        <v>11.233000000000001</v>
      </c>
      <c r="E31" s="62">
        <f t="shared" si="4"/>
        <v>11.683999999999999</v>
      </c>
      <c r="F31" s="62">
        <f t="shared" si="4"/>
        <v>16.597000000000001</v>
      </c>
      <c r="G31" s="62">
        <f t="shared" si="4"/>
        <v>10.88</v>
      </c>
      <c r="H31" s="62">
        <f t="shared" si="4"/>
        <v>11.054</v>
      </c>
      <c r="I31" s="62">
        <f t="shared" si="4"/>
        <v>87.55</v>
      </c>
      <c r="J31" s="62">
        <f t="shared" si="4"/>
        <v>78.908000000000001</v>
      </c>
      <c r="K31" s="62">
        <f t="shared" si="4"/>
        <v>37.177999999999997</v>
      </c>
      <c r="L31" s="62">
        <f t="shared" si="4"/>
        <v>94.260999999999996</v>
      </c>
      <c r="M31" s="62">
        <f t="shared" si="4"/>
        <v>61.917000000000002</v>
      </c>
      <c r="N31" s="62">
        <f t="shared" si="4"/>
        <v>35.901000000000003</v>
      </c>
      <c r="O31" s="62">
        <f t="shared" si="4"/>
        <v>1.9570000000000001</v>
      </c>
      <c r="P31" s="62">
        <f t="shared" si="4"/>
        <v>1.2789999999999999</v>
      </c>
      <c r="Q31" s="62">
        <f t="shared" si="4"/>
        <v>1.014</v>
      </c>
      <c r="R31" s="62">
        <f t="shared" si="4"/>
        <v>0.61899999999999999</v>
      </c>
      <c r="S31" s="62">
        <f t="shared" si="4"/>
        <v>0.159</v>
      </c>
      <c r="T31" s="62">
        <f t="shared" si="4"/>
        <v>0.56599999999999995</v>
      </c>
      <c r="U31" s="62">
        <f t="shared" si="4"/>
        <v>1.6220000000000001</v>
      </c>
      <c r="V31" s="62">
        <f t="shared" si="4"/>
        <v>1.1910000000000001</v>
      </c>
      <c r="W31" s="62">
        <f t="shared" si="4"/>
        <v>1.7569999999999999</v>
      </c>
      <c r="X31" s="62">
        <f t="shared" si="4"/>
        <v>5.7240000000000002</v>
      </c>
      <c r="Y31" s="62">
        <f t="shared" si="4"/>
        <v>12.057</v>
      </c>
      <c r="Z31" s="63" t="str">
        <f t="shared" si="4"/>
        <v/>
      </c>
      <c r="AA31" s="64">
        <f>SUM(AA28:AA30)</f>
        <v>510.43100000000004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14.2</v>
      </c>
      <c r="E38" s="99">
        <v>35.799999999999997</v>
      </c>
      <c r="F38" s="99"/>
      <c r="G38" s="99"/>
      <c r="H38" s="99">
        <v>53</v>
      </c>
      <c r="I38" s="99"/>
      <c r="J38" s="99"/>
      <c r="K38" s="99">
        <v>60.6</v>
      </c>
      <c r="L38" s="99"/>
      <c r="M38" s="99"/>
      <c r="N38" s="99"/>
      <c r="O38" s="99">
        <v>100.6</v>
      </c>
      <c r="P38" s="99">
        <v>90.5</v>
      </c>
      <c r="Q38" s="99">
        <v>75.099999999999994</v>
      </c>
      <c r="R38" s="99">
        <v>58</v>
      </c>
      <c r="S38" s="99">
        <v>48.5</v>
      </c>
      <c r="T38" s="99">
        <v>54.7</v>
      </c>
      <c r="U38" s="99">
        <v>75.400000000000006</v>
      </c>
      <c r="V38" s="99">
        <v>258.89999999999998</v>
      </c>
      <c r="W38" s="99">
        <v>44.4</v>
      </c>
      <c r="X38" s="99">
        <v>12.8</v>
      </c>
      <c r="Y38" s="99"/>
      <c r="Z38" s="100"/>
      <c r="AA38" s="79">
        <f t="shared" si="5"/>
        <v>982.49999999999989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14.2</v>
      </c>
      <c r="E39" s="88">
        <f t="shared" si="6"/>
        <v>35.799999999999997</v>
      </c>
      <c r="F39" s="88">
        <f t="shared" si="6"/>
        <v>0</v>
      </c>
      <c r="G39" s="88">
        <f t="shared" si="6"/>
        <v>0</v>
      </c>
      <c r="H39" s="88">
        <f t="shared" si="6"/>
        <v>53</v>
      </c>
      <c r="I39" s="88">
        <f t="shared" si="6"/>
        <v>0</v>
      </c>
      <c r="J39" s="88">
        <f t="shared" si="6"/>
        <v>0</v>
      </c>
      <c r="K39" s="88">
        <f t="shared" si="6"/>
        <v>60.6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100.6</v>
      </c>
      <c r="P39" s="88">
        <f t="shared" si="6"/>
        <v>90.5</v>
      </c>
      <c r="Q39" s="88">
        <f t="shared" si="6"/>
        <v>75.099999999999994</v>
      </c>
      <c r="R39" s="88">
        <f t="shared" si="6"/>
        <v>58</v>
      </c>
      <c r="S39" s="88">
        <f t="shared" si="6"/>
        <v>48.5</v>
      </c>
      <c r="T39" s="88">
        <f t="shared" si="6"/>
        <v>54.7</v>
      </c>
      <c r="U39" s="88">
        <f t="shared" si="6"/>
        <v>75.400000000000006</v>
      </c>
      <c r="V39" s="88">
        <f t="shared" si="6"/>
        <v>258.89999999999998</v>
      </c>
      <c r="W39" s="88">
        <f t="shared" si="6"/>
        <v>44.4</v>
      </c>
      <c r="X39" s="88">
        <f t="shared" si="6"/>
        <v>12.8</v>
      </c>
      <c r="Y39" s="88">
        <f t="shared" si="6"/>
        <v>0</v>
      </c>
      <c r="Z39" s="89" t="str">
        <f t="shared" si="6"/>
        <v/>
      </c>
      <c r="AA39" s="90">
        <f t="shared" si="5"/>
        <v>982.49999999999989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14.2</v>
      </c>
      <c r="E46" s="99">
        <v>35.799999999999997</v>
      </c>
      <c r="F46" s="99"/>
      <c r="G46" s="99"/>
      <c r="H46" s="99">
        <v>53</v>
      </c>
      <c r="I46" s="99"/>
      <c r="J46" s="99"/>
      <c r="K46" s="99">
        <v>60.6</v>
      </c>
      <c r="L46" s="99"/>
      <c r="M46" s="99"/>
      <c r="N46" s="99"/>
      <c r="O46" s="99">
        <v>100.6</v>
      </c>
      <c r="P46" s="99">
        <v>90.5</v>
      </c>
      <c r="Q46" s="99">
        <v>75.099999999999994</v>
      </c>
      <c r="R46" s="99">
        <v>58</v>
      </c>
      <c r="S46" s="99">
        <v>48.5</v>
      </c>
      <c r="T46" s="99">
        <v>54.7</v>
      </c>
      <c r="U46" s="99">
        <v>75.400000000000006</v>
      </c>
      <c r="V46" s="99">
        <v>258.89999999999998</v>
      </c>
      <c r="W46" s="99">
        <v>44.4</v>
      </c>
      <c r="X46" s="99">
        <v>12.8</v>
      </c>
      <c r="Y46" s="99"/>
      <c r="Z46" s="100"/>
      <c r="AA46" s="79">
        <f t="shared" si="7"/>
        <v>982.49999999999989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14.2</v>
      </c>
      <c r="E48" s="88">
        <f t="shared" si="8"/>
        <v>35.799999999999997</v>
      </c>
      <c r="F48" s="88">
        <f t="shared" si="8"/>
        <v>0</v>
      </c>
      <c r="G48" s="88">
        <f t="shared" si="8"/>
        <v>0</v>
      </c>
      <c r="H48" s="88">
        <f t="shared" si="8"/>
        <v>53</v>
      </c>
      <c r="I48" s="88">
        <f t="shared" si="8"/>
        <v>0</v>
      </c>
      <c r="J48" s="88">
        <f t="shared" si="8"/>
        <v>0</v>
      </c>
      <c r="K48" s="88">
        <f t="shared" si="8"/>
        <v>60.6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100.6</v>
      </c>
      <c r="P48" s="88">
        <f t="shared" si="8"/>
        <v>90.5</v>
      </c>
      <c r="Q48" s="88">
        <f t="shared" si="8"/>
        <v>75.099999999999994</v>
      </c>
      <c r="R48" s="88">
        <f t="shared" si="8"/>
        <v>58</v>
      </c>
      <c r="S48" s="88">
        <f t="shared" si="8"/>
        <v>48.5</v>
      </c>
      <c r="T48" s="88">
        <f t="shared" si="8"/>
        <v>54.7</v>
      </c>
      <c r="U48" s="88">
        <f t="shared" si="8"/>
        <v>75.400000000000006</v>
      </c>
      <c r="V48" s="88">
        <f t="shared" si="8"/>
        <v>258.89999999999998</v>
      </c>
      <c r="W48" s="88">
        <f t="shared" si="8"/>
        <v>44.4</v>
      </c>
      <c r="X48" s="88">
        <f t="shared" si="8"/>
        <v>12.8</v>
      </c>
      <c r="Y48" s="88">
        <f t="shared" si="8"/>
        <v>0</v>
      </c>
      <c r="Z48" s="89" t="str">
        <f t="shared" si="8"/>
        <v/>
      </c>
      <c r="AA48" s="90">
        <f t="shared" si="7"/>
        <v>982.49999999999989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12.167999999999999</v>
      </c>
      <c r="C51" s="88">
        <f t="shared" si="10"/>
        <v>13.154999999999998</v>
      </c>
      <c r="D51" s="88">
        <f t="shared" si="10"/>
        <v>25.433</v>
      </c>
      <c r="E51" s="88">
        <f t="shared" si="10"/>
        <v>47.483999999999995</v>
      </c>
      <c r="F51" s="88">
        <f t="shared" si="10"/>
        <v>16.597000000000001</v>
      </c>
      <c r="G51" s="88">
        <f t="shared" si="10"/>
        <v>10.879999999999999</v>
      </c>
      <c r="H51" s="88">
        <f t="shared" si="10"/>
        <v>64.054000000000002</v>
      </c>
      <c r="I51" s="88">
        <f t="shared" si="10"/>
        <v>87.55</v>
      </c>
      <c r="J51" s="88">
        <f t="shared" si="10"/>
        <v>78.907999999999987</v>
      </c>
      <c r="K51" s="88">
        <f t="shared" si="10"/>
        <v>97.777999999999992</v>
      </c>
      <c r="L51" s="88">
        <f t="shared" si="10"/>
        <v>94.26100000000001</v>
      </c>
      <c r="M51" s="88">
        <f t="shared" si="10"/>
        <v>61.916999999999994</v>
      </c>
      <c r="N51" s="88">
        <f t="shared" si="10"/>
        <v>35.900999999999996</v>
      </c>
      <c r="O51" s="88">
        <f t="shared" si="10"/>
        <v>102.55699999999999</v>
      </c>
      <c r="P51" s="88">
        <f t="shared" si="10"/>
        <v>91.778999999999996</v>
      </c>
      <c r="Q51" s="88">
        <f t="shared" si="10"/>
        <v>76.11399999999999</v>
      </c>
      <c r="R51" s="88">
        <f t="shared" si="10"/>
        <v>58.619</v>
      </c>
      <c r="S51" s="88">
        <f t="shared" si="10"/>
        <v>48.658999999999999</v>
      </c>
      <c r="T51" s="88">
        <f t="shared" si="10"/>
        <v>55.266000000000005</v>
      </c>
      <c r="U51" s="88">
        <f t="shared" si="10"/>
        <v>77.022000000000006</v>
      </c>
      <c r="V51" s="88">
        <f t="shared" si="10"/>
        <v>260.09099999999995</v>
      </c>
      <c r="W51" s="88">
        <f t="shared" si="10"/>
        <v>46.156999999999996</v>
      </c>
      <c r="X51" s="88">
        <f t="shared" si="10"/>
        <v>18.524000000000001</v>
      </c>
      <c r="Y51" s="88">
        <f t="shared" si="10"/>
        <v>12.057</v>
      </c>
      <c r="Z51" s="89" t="str">
        <f t="shared" si="10"/>
        <v/>
      </c>
      <c r="AA51" s="105">
        <f>SUM(B51:Z51)</f>
        <v>1492.9309999999998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12.168000000000001</v>
      </c>
      <c r="C4" s="18">
        <v>13.155000000000001</v>
      </c>
      <c r="D4" s="18">
        <v>25.433</v>
      </c>
      <c r="E4" s="18">
        <v>47.484000000000002</v>
      </c>
      <c r="F4" s="18">
        <v>16.597000000000001</v>
      </c>
      <c r="G4" s="18">
        <v>10.88</v>
      </c>
      <c r="H4" s="18">
        <v>64.066000000000003</v>
      </c>
      <c r="I4" s="18">
        <v>87.561000000000021</v>
      </c>
      <c r="J4" s="18">
        <v>78.929000000000002</v>
      </c>
      <c r="K4" s="18">
        <v>97.813999999999993</v>
      </c>
      <c r="L4" s="18">
        <v>94.260999999999996</v>
      </c>
      <c r="M4" s="18">
        <v>61.916999999999987</v>
      </c>
      <c r="N4" s="18">
        <v>35.900999999999996</v>
      </c>
      <c r="O4" s="18">
        <v>102.51699999999998</v>
      </c>
      <c r="P4" s="18">
        <v>91.792000000000002</v>
      </c>
      <c r="Q4" s="18">
        <v>76.081999999999994</v>
      </c>
      <c r="R4" s="18">
        <v>58.635999999999989</v>
      </c>
      <c r="S4" s="18">
        <v>48.617000000000004</v>
      </c>
      <c r="T4" s="18">
        <v>55.285000000000004</v>
      </c>
      <c r="U4" s="18">
        <v>77.012</v>
      </c>
      <c r="V4" s="18">
        <v>260.09899999999999</v>
      </c>
      <c r="W4" s="18">
        <v>46.138999999999996</v>
      </c>
      <c r="X4" s="18">
        <v>18.537999999999997</v>
      </c>
      <c r="Y4" s="18">
        <v>12.013999999999999</v>
      </c>
      <c r="Z4" s="19"/>
      <c r="AA4" s="20">
        <f>SUM(B4:Z4)</f>
        <v>1492.8969999999995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230.14</v>
      </c>
      <c r="C7" s="28">
        <v>229.79</v>
      </c>
      <c r="D7" s="28">
        <v>219.9</v>
      </c>
      <c r="E7" s="28">
        <v>213.56</v>
      </c>
      <c r="F7" s="28">
        <v>229.79</v>
      </c>
      <c r="G7" s="28">
        <v>229.79</v>
      </c>
      <c r="H7" s="28">
        <v>245.27</v>
      </c>
      <c r="I7" s="28">
        <v>260.24</v>
      </c>
      <c r="J7" s="28">
        <v>257.8</v>
      </c>
      <c r="K7" s="28">
        <v>232.8</v>
      </c>
      <c r="L7" s="28">
        <v>232.09</v>
      </c>
      <c r="M7" s="28">
        <v>226.23</v>
      </c>
      <c r="N7" s="28">
        <v>230.69</v>
      </c>
      <c r="O7" s="28">
        <v>185</v>
      </c>
      <c r="P7" s="28">
        <v>185</v>
      </c>
      <c r="Q7" s="28">
        <v>186.3</v>
      </c>
      <c r="R7" s="28">
        <v>192.38</v>
      </c>
      <c r="S7" s="28">
        <v>216</v>
      </c>
      <c r="T7" s="28">
        <v>236.7</v>
      </c>
      <c r="U7" s="28">
        <v>280.2</v>
      </c>
      <c r="V7" s="28">
        <v>330.02</v>
      </c>
      <c r="W7" s="28">
        <v>272.62</v>
      </c>
      <c r="X7" s="28">
        <v>251.05</v>
      </c>
      <c r="Y7" s="28">
        <v>232.96</v>
      </c>
      <c r="Z7" s="29"/>
      <c r="AA7" s="30">
        <f>IF(SUM(B7:Z7)&lt;&gt;0,AVERAGEIF(B7:Z7,"&lt;&gt;"""),"")</f>
        <v>233.59666666666669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217.607</v>
      </c>
      <c r="W13" s="52"/>
      <c r="X13" s="52"/>
      <c r="Y13" s="52"/>
      <c r="Z13" s="53"/>
      <c r="AA13" s="54">
        <f t="shared" si="0"/>
        <v>217.607</v>
      </c>
    </row>
    <row r="14" spans="1:27" ht="24.95" customHeight="1" x14ac:dyDescent="0.2">
      <c r="A14" s="55" t="s">
        <v>10</v>
      </c>
      <c r="B14" s="56">
        <v>6.2569999999999997</v>
      </c>
      <c r="C14" s="57">
        <v>6.1620000000000008</v>
      </c>
      <c r="D14" s="57">
        <v>17.878</v>
      </c>
      <c r="E14" s="57">
        <v>40.151000000000003</v>
      </c>
      <c r="F14" s="57">
        <v>9.6749999999999989</v>
      </c>
      <c r="G14" s="57">
        <v>2.5209999999999999</v>
      </c>
      <c r="H14" s="57">
        <v>13.925000000000001</v>
      </c>
      <c r="I14" s="57"/>
      <c r="J14" s="57"/>
      <c r="K14" s="57">
        <v>4.7E-2</v>
      </c>
      <c r="L14" s="57"/>
      <c r="M14" s="57">
        <v>3</v>
      </c>
      <c r="N14" s="57"/>
      <c r="O14" s="57">
        <v>74.771999999999991</v>
      </c>
      <c r="P14" s="57">
        <v>72.662000000000006</v>
      </c>
      <c r="Q14" s="57">
        <v>63.484999999999999</v>
      </c>
      <c r="R14" s="57">
        <v>44.083999999999996</v>
      </c>
      <c r="S14" s="57">
        <v>41.514000000000003</v>
      </c>
      <c r="T14" s="57">
        <v>50.807000000000002</v>
      </c>
      <c r="U14" s="57">
        <v>72.893000000000015</v>
      </c>
      <c r="V14" s="57">
        <v>39.089000000000006</v>
      </c>
      <c r="W14" s="57">
        <v>44.639999999999993</v>
      </c>
      <c r="X14" s="57">
        <v>17.337</v>
      </c>
      <c r="Y14" s="57">
        <v>5.3140000000000001</v>
      </c>
      <c r="Z14" s="58"/>
      <c r="AA14" s="59">
        <f t="shared" si="0"/>
        <v>626.21299999999997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6.2569999999999997</v>
      </c>
      <c r="C16" s="62">
        <f t="shared" ref="C16:Z16" si="1">IF(LEN(C$2)&gt;0,SUM(C10:C15),"")</f>
        <v>6.1620000000000008</v>
      </c>
      <c r="D16" s="62">
        <f t="shared" si="1"/>
        <v>17.878</v>
      </c>
      <c r="E16" s="62">
        <f t="shared" si="1"/>
        <v>40.151000000000003</v>
      </c>
      <c r="F16" s="62">
        <f t="shared" si="1"/>
        <v>9.6749999999999989</v>
      </c>
      <c r="G16" s="62">
        <f t="shared" si="1"/>
        <v>2.5209999999999999</v>
      </c>
      <c r="H16" s="62">
        <f t="shared" si="1"/>
        <v>53.924999999999997</v>
      </c>
      <c r="I16" s="62">
        <f t="shared" si="1"/>
        <v>0</v>
      </c>
      <c r="J16" s="62">
        <f t="shared" si="1"/>
        <v>0</v>
      </c>
      <c r="K16" s="62">
        <f t="shared" si="1"/>
        <v>4.7E-2</v>
      </c>
      <c r="L16" s="62">
        <f t="shared" si="1"/>
        <v>0</v>
      </c>
      <c r="M16" s="62">
        <f t="shared" si="1"/>
        <v>3</v>
      </c>
      <c r="N16" s="62">
        <f t="shared" si="1"/>
        <v>0</v>
      </c>
      <c r="O16" s="62">
        <f t="shared" si="1"/>
        <v>74.771999999999991</v>
      </c>
      <c r="P16" s="62">
        <f t="shared" si="1"/>
        <v>72.662000000000006</v>
      </c>
      <c r="Q16" s="62">
        <f t="shared" si="1"/>
        <v>63.484999999999999</v>
      </c>
      <c r="R16" s="62">
        <f t="shared" si="1"/>
        <v>44.083999999999996</v>
      </c>
      <c r="S16" s="62">
        <f t="shared" si="1"/>
        <v>41.514000000000003</v>
      </c>
      <c r="T16" s="62">
        <f t="shared" si="1"/>
        <v>50.807000000000002</v>
      </c>
      <c r="U16" s="62">
        <f t="shared" si="1"/>
        <v>72.893000000000015</v>
      </c>
      <c r="V16" s="62">
        <f t="shared" si="1"/>
        <v>256.69600000000003</v>
      </c>
      <c r="W16" s="62">
        <f t="shared" si="1"/>
        <v>44.639999999999993</v>
      </c>
      <c r="X16" s="62">
        <f t="shared" si="1"/>
        <v>17.337</v>
      </c>
      <c r="Y16" s="62">
        <f t="shared" si="1"/>
        <v>5.3140000000000001</v>
      </c>
      <c r="Z16" s="63" t="str">
        <f t="shared" si="1"/>
        <v/>
      </c>
      <c r="AA16" s="64">
        <f>SUM(AA10:AA15)</f>
        <v>883.81999999999994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24.4</v>
      </c>
    </row>
    <row r="20" spans="1:27" ht="24.95" customHeight="1" x14ac:dyDescent="0.2">
      <c r="A20" s="75" t="s">
        <v>15</v>
      </c>
      <c r="B20" s="76">
        <v>2.3330000000000002</v>
      </c>
      <c r="C20" s="77">
        <v>2.3380000000000001</v>
      </c>
      <c r="D20" s="77">
        <v>2.3759999999999999</v>
      </c>
      <c r="E20" s="77">
        <v>2.4710000000000001</v>
      </c>
      <c r="F20" s="77">
        <v>2.6859999999999999</v>
      </c>
      <c r="G20" s="77">
        <v>3.4119999999999999</v>
      </c>
      <c r="H20" s="77">
        <v>4.468</v>
      </c>
      <c r="I20" s="77">
        <v>5.2779999999999996</v>
      </c>
      <c r="J20" s="77">
        <v>5.6050000000000004</v>
      </c>
      <c r="K20" s="77">
        <v>5.6760000000000002</v>
      </c>
      <c r="L20" s="77">
        <v>5.7220000000000004</v>
      </c>
      <c r="M20" s="77">
        <v>5.8019999999999996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48.167000000000002</v>
      </c>
    </row>
    <row r="21" spans="1:27" ht="24.95" customHeight="1" x14ac:dyDescent="0.2">
      <c r="A21" s="75" t="s">
        <v>16</v>
      </c>
      <c r="B21" s="80">
        <v>3.5780000000000003</v>
      </c>
      <c r="C21" s="81">
        <v>2.7549999999999999</v>
      </c>
      <c r="D21" s="81">
        <v>3.2789999999999999</v>
      </c>
      <c r="E21" s="81">
        <v>2.9620000000000002</v>
      </c>
      <c r="F21" s="81">
        <v>2.3359999999999999</v>
      </c>
      <c r="G21" s="81">
        <v>3.0470000000000002</v>
      </c>
      <c r="H21" s="81">
        <v>3.7730000000000001</v>
      </c>
      <c r="I21" s="81">
        <v>8.8829999999999991</v>
      </c>
      <c r="J21" s="81">
        <v>25.524000000000001</v>
      </c>
      <c r="K21" s="81">
        <v>90.190999999999988</v>
      </c>
      <c r="L21" s="81">
        <v>86.638999999999982</v>
      </c>
      <c r="M21" s="81">
        <v>51.214999999999989</v>
      </c>
      <c r="N21" s="81">
        <v>34.000999999999998</v>
      </c>
      <c r="O21" s="81">
        <v>26.945</v>
      </c>
      <c r="P21" s="81">
        <v>18.329999999999998</v>
      </c>
      <c r="Q21" s="81">
        <v>12.597000000000001</v>
      </c>
      <c r="R21" s="81">
        <v>14.552</v>
      </c>
      <c r="S21" s="81">
        <v>7.1029999999999998</v>
      </c>
      <c r="T21" s="81">
        <v>4.4779999999999998</v>
      </c>
      <c r="U21" s="81">
        <v>4.1189999999999998</v>
      </c>
      <c r="V21" s="81">
        <v>3.403</v>
      </c>
      <c r="W21" s="81">
        <v>1.4989999999999999</v>
      </c>
      <c r="X21" s="81">
        <v>1.2009999999999998</v>
      </c>
      <c r="Y21" s="81"/>
      <c r="Z21" s="78"/>
      <c r="AA21" s="79">
        <f t="shared" si="2"/>
        <v>412.40999999999997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5.9110000000000005</v>
      </c>
      <c r="C25" s="88">
        <f t="shared" si="3"/>
        <v>6.9929999999999994</v>
      </c>
      <c r="D25" s="88">
        <f t="shared" si="3"/>
        <v>7.5549999999999997</v>
      </c>
      <c r="E25" s="88">
        <f t="shared" si="3"/>
        <v>7.3330000000000002</v>
      </c>
      <c r="F25" s="88">
        <f t="shared" si="3"/>
        <v>6.9220000000000006</v>
      </c>
      <c r="G25" s="88">
        <f t="shared" si="3"/>
        <v>8.359</v>
      </c>
      <c r="H25" s="88">
        <f t="shared" si="3"/>
        <v>10.141</v>
      </c>
      <c r="I25" s="88">
        <f t="shared" si="3"/>
        <v>16.061</v>
      </c>
      <c r="J25" s="88">
        <f t="shared" si="3"/>
        <v>33.029000000000003</v>
      </c>
      <c r="K25" s="88">
        <f t="shared" si="3"/>
        <v>97.766999999999996</v>
      </c>
      <c r="L25" s="88">
        <f t="shared" si="3"/>
        <v>94.260999999999981</v>
      </c>
      <c r="M25" s="88">
        <f t="shared" si="3"/>
        <v>58.916999999999987</v>
      </c>
      <c r="N25" s="88">
        <f t="shared" si="3"/>
        <v>35.900999999999996</v>
      </c>
      <c r="O25" s="88">
        <f t="shared" si="3"/>
        <v>27.745000000000001</v>
      </c>
      <c r="P25" s="88">
        <f t="shared" si="3"/>
        <v>19.13</v>
      </c>
      <c r="Q25" s="88">
        <f t="shared" si="3"/>
        <v>12.597000000000001</v>
      </c>
      <c r="R25" s="88">
        <f t="shared" si="3"/>
        <v>14.552</v>
      </c>
      <c r="S25" s="88">
        <f t="shared" si="3"/>
        <v>7.1029999999999998</v>
      </c>
      <c r="T25" s="88">
        <f t="shared" si="3"/>
        <v>4.4779999999999998</v>
      </c>
      <c r="U25" s="88">
        <f t="shared" si="3"/>
        <v>4.1189999999999998</v>
      </c>
      <c r="V25" s="88">
        <f t="shared" si="3"/>
        <v>3.403</v>
      </c>
      <c r="W25" s="88">
        <f t="shared" si="3"/>
        <v>1.4989999999999999</v>
      </c>
      <c r="X25" s="88">
        <f t="shared" si="3"/>
        <v>1.2009999999999998</v>
      </c>
      <c r="Y25" s="88">
        <f t="shared" si="3"/>
        <v>0</v>
      </c>
      <c r="Z25" s="89">
        <f t="shared" si="3"/>
        <v>0</v>
      </c>
      <c r="AA25" s="90">
        <f t="shared" si="3"/>
        <v>484.97699999999998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12.167999999999999</v>
      </c>
      <c r="C29" s="77">
        <v>13.154999999999999</v>
      </c>
      <c r="D29" s="77">
        <v>25.433</v>
      </c>
      <c r="E29" s="77">
        <v>47.484000000000002</v>
      </c>
      <c r="F29" s="77">
        <v>16.597000000000001</v>
      </c>
      <c r="G29" s="77">
        <v>10.88</v>
      </c>
      <c r="H29" s="77">
        <v>64.066000000000003</v>
      </c>
      <c r="I29" s="77">
        <v>16.061</v>
      </c>
      <c r="J29" s="77">
        <v>33.029000000000003</v>
      </c>
      <c r="K29" s="77">
        <v>97.813999999999993</v>
      </c>
      <c r="L29" s="77">
        <v>94.260999999999996</v>
      </c>
      <c r="M29" s="77">
        <v>61.917000000000002</v>
      </c>
      <c r="N29" s="77">
        <v>35.901000000000003</v>
      </c>
      <c r="O29" s="77">
        <v>102.517</v>
      </c>
      <c r="P29" s="77">
        <v>91.792000000000002</v>
      </c>
      <c r="Q29" s="77">
        <v>76.081999999999994</v>
      </c>
      <c r="R29" s="77">
        <v>58.636000000000003</v>
      </c>
      <c r="S29" s="77">
        <v>48.616999999999997</v>
      </c>
      <c r="T29" s="77">
        <v>55.284999999999997</v>
      </c>
      <c r="U29" s="77">
        <v>77.012</v>
      </c>
      <c r="V29" s="77">
        <v>260.09899999999999</v>
      </c>
      <c r="W29" s="77">
        <v>46.139000000000003</v>
      </c>
      <c r="X29" s="77">
        <v>18.538</v>
      </c>
      <c r="Y29" s="77">
        <v>5.3140000000000001</v>
      </c>
      <c r="Z29" s="78"/>
      <c r="AA29" s="79">
        <f>SUM(B29:Z29)</f>
        <v>1368.7969999999998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12.167999999999999</v>
      </c>
      <c r="C31" s="62">
        <f t="shared" si="4"/>
        <v>13.154999999999999</v>
      </c>
      <c r="D31" s="62">
        <f t="shared" si="4"/>
        <v>25.433</v>
      </c>
      <c r="E31" s="62">
        <f t="shared" si="4"/>
        <v>47.484000000000002</v>
      </c>
      <c r="F31" s="62">
        <f t="shared" si="4"/>
        <v>16.597000000000001</v>
      </c>
      <c r="G31" s="62">
        <f t="shared" si="4"/>
        <v>10.88</v>
      </c>
      <c r="H31" s="62">
        <f t="shared" si="4"/>
        <v>64.066000000000003</v>
      </c>
      <c r="I31" s="62">
        <f t="shared" si="4"/>
        <v>16.061</v>
      </c>
      <c r="J31" s="62">
        <f t="shared" si="4"/>
        <v>33.029000000000003</v>
      </c>
      <c r="K31" s="62">
        <f t="shared" si="4"/>
        <v>97.813999999999993</v>
      </c>
      <c r="L31" s="62">
        <f t="shared" si="4"/>
        <v>94.260999999999996</v>
      </c>
      <c r="M31" s="62">
        <f t="shared" si="4"/>
        <v>61.917000000000002</v>
      </c>
      <c r="N31" s="62">
        <f t="shared" si="4"/>
        <v>35.901000000000003</v>
      </c>
      <c r="O31" s="62">
        <f t="shared" si="4"/>
        <v>102.517</v>
      </c>
      <c r="P31" s="62">
        <f t="shared" si="4"/>
        <v>91.792000000000002</v>
      </c>
      <c r="Q31" s="62">
        <f t="shared" si="4"/>
        <v>76.081999999999994</v>
      </c>
      <c r="R31" s="62">
        <f t="shared" si="4"/>
        <v>58.636000000000003</v>
      </c>
      <c r="S31" s="62">
        <f t="shared" si="4"/>
        <v>48.616999999999997</v>
      </c>
      <c r="T31" s="62">
        <f t="shared" si="4"/>
        <v>55.284999999999997</v>
      </c>
      <c r="U31" s="62">
        <f t="shared" si="4"/>
        <v>77.012</v>
      </c>
      <c r="V31" s="62">
        <f t="shared" si="4"/>
        <v>260.09899999999999</v>
      </c>
      <c r="W31" s="62">
        <f t="shared" si="4"/>
        <v>46.139000000000003</v>
      </c>
      <c r="X31" s="62">
        <f t="shared" si="4"/>
        <v>18.538</v>
      </c>
      <c r="Y31" s="62">
        <f t="shared" si="4"/>
        <v>5.3140000000000001</v>
      </c>
      <c r="Z31" s="63">
        <f t="shared" si="4"/>
        <v>0</v>
      </c>
      <c r="AA31" s="64">
        <f t="shared" si="4"/>
        <v>1368.7969999999998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71.5</v>
      </c>
      <c r="J38" s="99">
        <v>45.9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6.7</v>
      </c>
      <c r="Z38" s="100"/>
      <c r="AA38" s="79">
        <f t="shared" si="5"/>
        <v>124.10000000000001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71.5</v>
      </c>
      <c r="J39" s="88">
        <f t="shared" si="6"/>
        <v>45.9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6.7</v>
      </c>
      <c r="Z39" s="89">
        <f t="shared" si="6"/>
        <v>0</v>
      </c>
      <c r="AA39" s="90">
        <f t="shared" si="5"/>
        <v>124.10000000000001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71.5</v>
      </c>
      <c r="J46" s="99">
        <v>45.9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6.7</v>
      </c>
      <c r="Z46" s="100"/>
      <c r="AA46" s="79">
        <f t="shared" si="7"/>
        <v>124.10000000000001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71.5</v>
      </c>
      <c r="J48" s="88">
        <f t="shared" si="8"/>
        <v>45.9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6.7</v>
      </c>
      <c r="Z48" s="89">
        <f t="shared" si="8"/>
        <v>0</v>
      </c>
      <c r="AA48" s="90">
        <f t="shared" si="7"/>
        <v>124.10000000000001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12.167999999999999</v>
      </c>
      <c r="C51" s="88">
        <f t="shared" si="10"/>
        <v>13.155000000000001</v>
      </c>
      <c r="D51" s="88">
        <f t="shared" si="10"/>
        <v>25.433</v>
      </c>
      <c r="E51" s="88">
        <f t="shared" si="10"/>
        <v>47.484000000000002</v>
      </c>
      <c r="F51" s="88">
        <f t="shared" si="10"/>
        <v>16.597000000000001</v>
      </c>
      <c r="G51" s="88">
        <f t="shared" si="10"/>
        <v>10.879999999999999</v>
      </c>
      <c r="H51" s="88">
        <f t="shared" si="10"/>
        <v>64.066000000000003</v>
      </c>
      <c r="I51" s="88">
        <f t="shared" si="10"/>
        <v>87.561000000000007</v>
      </c>
      <c r="J51" s="88">
        <f t="shared" si="10"/>
        <v>78.929000000000002</v>
      </c>
      <c r="K51" s="88">
        <f t="shared" si="10"/>
        <v>97.813999999999993</v>
      </c>
      <c r="L51" s="88">
        <f t="shared" si="10"/>
        <v>94.260999999999981</v>
      </c>
      <c r="M51" s="88">
        <f t="shared" si="10"/>
        <v>61.916999999999987</v>
      </c>
      <c r="N51" s="88">
        <f t="shared" si="10"/>
        <v>35.900999999999996</v>
      </c>
      <c r="O51" s="88">
        <f t="shared" si="10"/>
        <v>102.517</v>
      </c>
      <c r="P51" s="88">
        <f t="shared" si="10"/>
        <v>91.792000000000002</v>
      </c>
      <c r="Q51" s="88">
        <f t="shared" si="10"/>
        <v>76.081999999999994</v>
      </c>
      <c r="R51" s="88">
        <f t="shared" si="10"/>
        <v>58.635999999999996</v>
      </c>
      <c r="S51" s="88">
        <f t="shared" si="10"/>
        <v>48.617000000000004</v>
      </c>
      <c r="T51" s="88">
        <f t="shared" si="10"/>
        <v>55.285000000000004</v>
      </c>
      <c r="U51" s="88">
        <f t="shared" si="10"/>
        <v>77.012000000000015</v>
      </c>
      <c r="V51" s="88">
        <f t="shared" si="10"/>
        <v>260.09900000000005</v>
      </c>
      <c r="W51" s="88">
        <f t="shared" si="10"/>
        <v>46.138999999999996</v>
      </c>
      <c r="X51" s="88">
        <f t="shared" si="10"/>
        <v>18.538</v>
      </c>
      <c r="Y51" s="88">
        <f t="shared" si="10"/>
        <v>12.013999999999999</v>
      </c>
      <c r="Z51" s="89">
        <f t="shared" si="10"/>
        <v>0</v>
      </c>
      <c r="AA51" s="105">
        <f>SUM(B51:Z51)</f>
        <v>1492.8969999999999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-14.2</v>
      </c>
      <c r="E4" s="18">
        <v>-35.799999999999997</v>
      </c>
      <c r="F4" s="18"/>
      <c r="G4" s="18"/>
      <c r="H4" s="18">
        <v>-53</v>
      </c>
      <c r="I4" s="18">
        <v>71.5</v>
      </c>
      <c r="J4" s="18">
        <v>45.9</v>
      </c>
      <c r="K4" s="18">
        <v>-60.6</v>
      </c>
      <c r="L4" s="18"/>
      <c r="M4" s="18"/>
      <c r="N4" s="18"/>
      <c r="O4" s="18">
        <v>-100.6</v>
      </c>
      <c r="P4" s="18">
        <v>-90.5</v>
      </c>
      <c r="Q4" s="18">
        <v>-75.099999999999994</v>
      </c>
      <c r="R4" s="18">
        <v>-58</v>
      </c>
      <c r="S4" s="18">
        <v>-48.5</v>
      </c>
      <c r="T4" s="18">
        <v>-54.7</v>
      </c>
      <c r="U4" s="18">
        <v>-75.400000000000006</v>
      </c>
      <c r="V4" s="18">
        <v>-258.89999999999998</v>
      </c>
      <c r="W4" s="18">
        <v>-44.4</v>
      </c>
      <c r="X4" s="18">
        <v>-12.8</v>
      </c>
      <c r="Y4" s="18">
        <v>6.7</v>
      </c>
      <c r="Z4" s="19"/>
      <c r="AA4" s="112">
        <f>SUM(B4:Z4)</f>
        <v>-858.39999999999986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230.14</v>
      </c>
      <c r="C7" s="118">
        <v>229.79</v>
      </c>
      <c r="D7" s="118">
        <v>219.9</v>
      </c>
      <c r="E7" s="118">
        <v>213.56</v>
      </c>
      <c r="F7" s="118">
        <v>229.79</v>
      </c>
      <c r="G7" s="118">
        <v>229.79</v>
      </c>
      <c r="H7" s="118">
        <v>245.27</v>
      </c>
      <c r="I7" s="118">
        <v>260.24</v>
      </c>
      <c r="J7" s="118">
        <v>257.8</v>
      </c>
      <c r="K7" s="118">
        <v>232.8</v>
      </c>
      <c r="L7" s="118">
        <v>232.09</v>
      </c>
      <c r="M7" s="118">
        <v>226.23</v>
      </c>
      <c r="N7" s="118">
        <v>230.69</v>
      </c>
      <c r="O7" s="118">
        <v>185</v>
      </c>
      <c r="P7" s="118">
        <v>185</v>
      </c>
      <c r="Q7" s="118">
        <v>186.3</v>
      </c>
      <c r="R7" s="118">
        <v>192.38</v>
      </c>
      <c r="S7" s="118">
        <v>216</v>
      </c>
      <c r="T7" s="118">
        <v>236.7</v>
      </c>
      <c r="U7" s="118">
        <v>280.2</v>
      </c>
      <c r="V7" s="118">
        <v>330.02</v>
      </c>
      <c r="W7" s="118">
        <v>272.62</v>
      </c>
      <c r="X7" s="118">
        <v>251.05</v>
      </c>
      <c r="Y7" s="118">
        <v>232.96</v>
      </c>
      <c r="Z7" s="119"/>
      <c r="AA7" s="120">
        <f>IF(SUM(B7:Z7)&lt;&gt;0,AVERAGEIF(B7:Z7,"&lt;&gt;"""),"")</f>
        <v>233.59666666666669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14.2</v>
      </c>
      <c r="E15" s="134">
        <v>35.799999999999997</v>
      </c>
      <c r="F15" s="134"/>
      <c r="G15" s="134"/>
      <c r="H15" s="134">
        <v>53</v>
      </c>
      <c r="I15" s="134"/>
      <c r="J15" s="134"/>
      <c r="K15" s="134">
        <v>60.6</v>
      </c>
      <c r="L15" s="134"/>
      <c r="M15" s="134"/>
      <c r="N15" s="134"/>
      <c r="O15" s="134">
        <v>100.6</v>
      </c>
      <c r="P15" s="134">
        <v>90.5</v>
      </c>
      <c r="Q15" s="134">
        <v>75.099999999999994</v>
      </c>
      <c r="R15" s="134">
        <v>58</v>
      </c>
      <c r="S15" s="134">
        <v>48.5</v>
      </c>
      <c r="T15" s="134">
        <v>54.7</v>
      </c>
      <c r="U15" s="134">
        <v>75.400000000000006</v>
      </c>
      <c r="V15" s="134">
        <v>258.89999999999998</v>
      </c>
      <c r="W15" s="134">
        <v>44.4</v>
      </c>
      <c r="X15" s="134">
        <v>12.8</v>
      </c>
      <c r="Y15" s="134"/>
      <c r="Z15" s="132"/>
      <c r="AA15" s="133">
        <f t="shared" si="0"/>
        <v>982.49999999999989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14.2</v>
      </c>
      <c r="E16" s="136">
        <f t="shared" si="1"/>
        <v>35.799999999999997</v>
      </c>
      <c r="F16" s="136">
        <f t="shared" si="1"/>
        <v>0</v>
      </c>
      <c r="G16" s="136">
        <f t="shared" si="1"/>
        <v>0</v>
      </c>
      <c r="H16" s="136">
        <f t="shared" si="1"/>
        <v>53</v>
      </c>
      <c r="I16" s="136">
        <f t="shared" si="1"/>
        <v>0</v>
      </c>
      <c r="J16" s="136">
        <f t="shared" si="1"/>
        <v>0</v>
      </c>
      <c r="K16" s="136">
        <f t="shared" si="1"/>
        <v>60.6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100.6</v>
      </c>
      <c r="P16" s="136">
        <f t="shared" si="1"/>
        <v>90.5</v>
      </c>
      <c r="Q16" s="136">
        <f t="shared" si="1"/>
        <v>75.099999999999994</v>
      </c>
      <c r="R16" s="136">
        <f t="shared" si="1"/>
        <v>58</v>
      </c>
      <c r="S16" s="136">
        <f t="shared" si="1"/>
        <v>48.5</v>
      </c>
      <c r="T16" s="136">
        <f t="shared" si="1"/>
        <v>54.7</v>
      </c>
      <c r="U16" s="136">
        <f t="shared" si="1"/>
        <v>75.400000000000006</v>
      </c>
      <c r="V16" s="136">
        <f t="shared" si="1"/>
        <v>258.89999999999998</v>
      </c>
      <c r="W16" s="136">
        <f t="shared" si="1"/>
        <v>44.4</v>
      </c>
      <c r="X16" s="136">
        <f t="shared" si="1"/>
        <v>12.8</v>
      </c>
      <c r="Y16" s="136">
        <f t="shared" si="1"/>
        <v>0</v>
      </c>
      <c r="Z16" s="137" t="str">
        <f t="shared" si="1"/>
        <v/>
      </c>
      <c r="AA16" s="90">
        <f t="shared" si="0"/>
        <v>982.49999999999989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71.5</v>
      </c>
      <c r="J23" s="134">
        <v>45.9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6.7</v>
      </c>
      <c r="Z23" s="132"/>
      <c r="AA23" s="133">
        <f t="shared" si="2"/>
        <v>124.10000000000001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71.5</v>
      </c>
      <c r="J24" s="136">
        <f t="shared" si="3"/>
        <v>45.9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6.7</v>
      </c>
      <c r="Z24" s="137" t="str">
        <f t="shared" si="3"/>
        <v/>
      </c>
      <c r="AA24" s="90">
        <f t="shared" si="2"/>
        <v>124.10000000000001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2022-05-02T20:52:14Z</dcterms:created>
  <dcterms:modified xsi:type="dcterms:W3CDTF">2022-05-02T20:52:14Z</dcterms:modified>
</cp:coreProperties>
</file>